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coemballages.sharepoint.com/sites/DSC/Documents partages/02_POLE/ECO_CONCEPTION/03_Etudes &amp; AAP/05_Réduction/3_Projets Réduction/3. Projets transverses/2025/2025_Démarches co (GT)/GT 2 ad-hoc_Lots promo/04- AAP GT Lots/"/>
    </mc:Choice>
  </mc:AlternateContent>
  <xr:revisionPtr revIDLastSave="35" documentId="8_{2370C7B1-C847-4E83-A1F8-9C463182C2D7}" xr6:coauthVersionLast="47" xr6:coauthVersionMax="47" xr10:uidLastSave="{FC5F1DC8-FAA9-4732-8844-7EA2C4280847}"/>
  <bookViews>
    <workbookView xWindow="-120" yWindow="-120" windowWidth="29040" windowHeight="15720" xr2:uid="{404C7184-5557-4A42-93A9-9282A747CF95}"/>
  </bookViews>
  <sheets>
    <sheet name="Annexe 2" sheetId="1" r:id="rId1"/>
    <sheet name="Détails PARTIE B - Personnel" sheetId="2" r:id="rId2"/>
    <sheet name="Détails PARTIE C - Déplacement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2" l="1"/>
  <c r="F14" i="2"/>
  <c r="G7" i="2"/>
  <c r="H82" i="1"/>
  <c r="D82" i="1"/>
  <c r="H81" i="1"/>
  <c r="D81" i="1"/>
  <c r="D83" i="1" s="1"/>
  <c r="H80" i="1"/>
  <c r="H83" i="1" s="1"/>
  <c r="D80" i="1"/>
  <c r="H79" i="1"/>
  <c r="D79" i="1"/>
  <c r="H75" i="1"/>
  <c r="D75" i="1"/>
  <c r="H74" i="1"/>
  <c r="D74" i="1"/>
  <c r="H73" i="1"/>
  <c r="D73" i="1"/>
  <c r="D76" i="1" s="1"/>
  <c r="H72" i="1"/>
  <c r="D72" i="1"/>
  <c r="H68" i="1"/>
  <c r="D68" i="1"/>
  <c r="H67" i="1"/>
  <c r="D67" i="1"/>
  <c r="H66" i="1"/>
  <c r="H76" i="1" s="1"/>
  <c r="D66" i="1"/>
  <c r="H65" i="1"/>
  <c r="D65" i="1"/>
  <c r="H64" i="1"/>
  <c r="D64" i="1"/>
  <c r="H63" i="1"/>
  <c r="D63" i="1"/>
  <c r="D69" i="1" s="1"/>
  <c r="H59" i="1"/>
  <c r="D59" i="1"/>
  <c r="H58" i="1"/>
  <c r="D58" i="1"/>
  <c r="H57" i="1"/>
  <c r="H69" i="1" s="1"/>
  <c r="D57" i="1"/>
  <c r="H56" i="1"/>
  <c r="D56" i="1"/>
  <c r="H55" i="1"/>
  <c r="D55" i="1"/>
  <c r="H54" i="1"/>
  <c r="D54" i="1"/>
  <c r="D60" i="1" s="1"/>
  <c r="H50" i="1"/>
  <c r="D50" i="1"/>
  <c r="H49" i="1"/>
  <c r="D49" i="1"/>
  <c r="H48" i="1"/>
  <c r="H60" i="1" s="1"/>
  <c r="D48" i="1"/>
  <c r="H47" i="1"/>
  <c r="D47" i="1"/>
  <c r="H46" i="1"/>
  <c r="D46" i="1"/>
  <c r="H45" i="1"/>
  <c r="D45" i="1"/>
  <c r="D51" i="1" s="1"/>
  <c r="H41" i="1"/>
  <c r="D41" i="1"/>
  <c r="D42" i="1" s="1"/>
  <c r="H40" i="1"/>
  <c r="H51" i="1" s="1"/>
  <c r="D40" i="1"/>
  <c r="H39" i="1"/>
  <c r="D39" i="1"/>
  <c r="H38" i="1"/>
  <c r="D38" i="1"/>
  <c r="H37" i="1"/>
  <c r="D37" i="1"/>
  <c r="H33" i="1"/>
  <c r="D33" i="1"/>
  <c r="D34" i="1" s="1"/>
  <c r="H32" i="1"/>
  <c r="H42" i="1" s="1"/>
  <c r="D32" i="1"/>
  <c r="H31" i="1"/>
  <c r="D31" i="1"/>
  <c r="H30" i="1"/>
  <c r="D30" i="1"/>
  <c r="H29" i="1"/>
  <c r="D29" i="1"/>
  <c r="H26" i="1"/>
  <c r="H25" i="1"/>
  <c r="D25" i="1"/>
  <c r="H24" i="1"/>
  <c r="H34" i="1" s="1"/>
  <c r="D24" i="1"/>
  <c r="H23" i="1"/>
  <c r="D23" i="1"/>
  <c r="H22" i="1"/>
  <c r="D22" i="1"/>
  <c r="H21" i="1"/>
  <c r="D21" i="1"/>
  <c r="H20" i="1"/>
  <c r="D20" i="1"/>
  <c r="H19" i="1"/>
  <c r="D19" i="1"/>
  <c r="D26" i="1" s="1"/>
  <c r="H18" i="1"/>
  <c r="D18" i="1"/>
  <c r="H17" i="1"/>
  <c r="D17" i="1"/>
  <c r="H16" i="1"/>
  <c r="D16" i="1"/>
  <c r="H15" i="1"/>
  <c r="D15" i="1"/>
  <c r="D84" i="1" l="1"/>
  <c r="H84" i="1"/>
  <c r="H85" i="1" l="1"/>
  <c r="H86" i="1" s="1"/>
  <c r="D85" i="1"/>
  <c r="D86" i="1" s="1"/>
</calcChain>
</file>

<file path=xl/sharedStrings.xml><?xml version="1.0" encoding="utf-8"?>
<sst xmlns="http://schemas.openxmlformats.org/spreadsheetml/2006/main" count="191" uniqueCount="117">
  <si>
    <t>ANNEXE &amp; SUIVI FINANCIER DU PROJET 
Dépenses affectées directement &amp; exclusivement à la réalisation du projet</t>
  </si>
  <si>
    <t>Nom de l'entreprise porteur de projet :</t>
  </si>
  <si>
    <t>………..</t>
  </si>
  <si>
    <t>Nom du distributeur partenaire :</t>
  </si>
  <si>
    <t>Nom du projet :</t>
  </si>
  <si>
    <t>Repères temporels du projet</t>
  </si>
  <si>
    <t>Début :</t>
  </si>
  <si>
    <t>JJ/MM/AA</t>
  </si>
  <si>
    <t>Fin :</t>
  </si>
  <si>
    <t>Durée du projet en mois</t>
  </si>
  <si>
    <t xml:space="preserve">PARTIE A REMPLIR POUR SIGNATURE DU CONTRAT </t>
  </si>
  <si>
    <t xml:space="preserve">PARTIE A REMPLIR PLUS TARD &gt; A CHAQUE FACTURATION </t>
  </si>
  <si>
    <t>BUDGET PREVISIONNEL</t>
  </si>
  <si>
    <t>réalisé le :</t>
  </si>
  <si>
    <t xml:space="preserve">ETAT RECAPITULATIF A DATE : </t>
  </si>
  <si>
    <t>A - PERSONNEL (Salaire brut chargé)</t>
  </si>
  <si>
    <t xml:space="preserve">A - PERSONNEL (Salaire brut chargé) </t>
  </si>
  <si>
    <t xml:space="preserve">Justificatifs à fournir </t>
  </si>
  <si>
    <t>Detail</t>
  </si>
  <si>
    <t>Salaire de référence mensuel</t>
  </si>
  <si>
    <t>Nombre de jours</t>
  </si>
  <si>
    <t>Coût total
(Prévisionnel)</t>
  </si>
  <si>
    <t xml:space="preserve">Dépenses réelles vs. prévitionnel à date (%) </t>
  </si>
  <si>
    <t xml:space="preserve">Dépenses réelles à date (€) </t>
  </si>
  <si>
    <t>Commentaire / Référence facture</t>
  </si>
  <si>
    <t>- Copie des factures 
- Fiches d'amortissement</t>
  </si>
  <si>
    <t>(Donner le détail des personnels par niveau de qualification)</t>
  </si>
  <si>
    <t>Chef de projet - Industriel</t>
  </si>
  <si>
    <t>Chef de projet - Distributeur</t>
  </si>
  <si>
    <t>Responsable implémentation de la promotion - Industriel</t>
  </si>
  <si>
    <t>Responsable implémentation de la promotion - Distributeur</t>
  </si>
  <si>
    <t xml:space="preserve">Responsable IT </t>
  </si>
  <si>
    <t>Responsable Commercial</t>
  </si>
  <si>
    <t>Responsable Marketing</t>
  </si>
  <si>
    <t>Responsable Logistique</t>
  </si>
  <si>
    <t>…</t>
  </si>
  <si>
    <t>(Insérer une ligne au-dessus si nécessaire)</t>
  </si>
  <si>
    <t>A - Sous-Total Personnel en €</t>
  </si>
  <si>
    <t>A - Sous-Total</t>
  </si>
  <si>
    <t xml:space="preserve">B – Dépenses IT &amp; paramétrage caisse  </t>
  </si>
  <si>
    <r>
      <t>Nombre</t>
    </r>
    <r>
      <rPr>
        <b/>
        <sz val="10"/>
        <color indexed="12"/>
        <rFont val="Arial"/>
        <family val="2"/>
      </rPr>
      <t xml:space="preserve"> 
</t>
    </r>
    <r>
      <rPr>
        <b/>
        <sz val="10"/>
        <rFont val="Arial"/>
        <family val="2"/>
      </rPr>
      <t>ou
coût d'achat</t>
    </r>
  </si>
  <si>
    <t>Coût unitaire
ou
taux d'usage</t>
  </si>
  <si>
    <t>Paramétrage promotions en caisse</t>
  </si>
  <si>
    <t>Paramétrage outils de consultation prix / étiquettes</t>
  </si>
  <si>
    <t>Tests techniques (taux passage caisse, litiges…)</t>
  </si>
  <si>
    <t>B - Sous-Total Personnel en €</t>
  </si>
  <si>
    <t>B - Sous-Total</t>
  </si>
  <si>
    <t>C – PLV / Signalétique / Supports consommateur</t>
  </si>
  <si>
    <t>PLV dédiées virtualisation</t>
  </si>
  <si>
    <t>Stickers, stop-rayon, affichage, ILV</t>
  </si>
  <si>
    <t>Adaptation matériel existant</t>
  </si>
  <si>
    <t>C - Sous-Total Personnel en €</t>
  </si>
  <si>
    <t>C - Sous-Total</t>
  </si>
  <si>
    <t>D – Études &amp; analyses associées</t>
  </si>
  <si>
    <t>Nombre 
ou
coût d'achat</t>
  </si>
  <si>
    <t>Étude consommateurs</t>
  </si>
  <si>
    <t>Étude performance commerciale</t>
  </si>
  <si>
    <t>Étude opérationnelle magasin</t>
  </si>
  <si>
    <t>Etude environnementale</t>
  </si>
  <si>
    <t>D - Sous-Total Personnel en €</t>
  </si>
  <si>
    <t>D - Sous-Total</t>
  </si>
  <si>
    <t xml:space="preserve">E – Sous-traitance &amp; prestations externes </t>
  </si>
  <si>
    <t>Consultant accompagnement technique</t>
  </si>
  <si>
    <t>Cabinet d’études / data</t>
  </si>
  <si>
    <t>Prestations d’optimisation implantation</t>
  </si>
  <si>
    <t>Accompagnement ingénierie SI</t>
  </si>
  <si>
    <t>E - Sous-Total Personnel en €</t>
  </si>
  <si>
    <t>E - Sous-Total</t>
  </si>
  <si>
    <t>F – Tests terrain &amp; logistique</t>
  </si>
  <si>
    <t>Déploiement en magasin</t>
  </si>
  <si>
    <t>Temps d’installation (si facturé par un prestataire)</t>
  </si>
  <si>
    <t>Frais de transport / préparation (hors fonctionnement récurrent)</t>
  </si>
  <si>
    <t>Location de matériel si nécessaire</t>
  </si>
  <si>
    <t>F - Sous-Total Personnel en €</t>
  </si>
  <si>
    <t>F - Sous-Total</t>
  </si>
  <si>
    <t>G – Frais de déplacement liés au projet</t>
  </si>
  <si>
    <t>Visites terrain</t>
  </si>
  <si>
    <t>Réunions projet</t>
  </si>
  <si>
    <t>G - Sous-Total Personnel en €</t>
  </si>
  <si>
    <t>G - Sous-Total</t>
  </si>
  <si>
    <t>H -  AUTRES MOYENS INTERNES</t>
  </si>
  <si>
    <t>Détail</t>
  </si>
  <si>
    <r>
      <t>Nombre</t>
    </r>
    <r>
      <rPr>
        <b/>
        <sz val="10"/>
        <color indexed="12"/>
        <rFont val="Arial"/>
        <family val="2"/>
      </rPr>
      <t xml:space="preserve">
</t>
    </r>
    <r>
      <rPr>
        <b/>
        <sz val="10"/>
        <rFont val="Arial"/>
        <family val="2"/>
      </rPr>
      <t>ou durée</t>
    </r>
  </si>
  <si>
    <t>Coût unitaire</t>
  </si>
  <si>
    <t>Analyses réalisées</t>
  </si>
  <si>
    <t>Frais de mobilisation d'outils de production</t>
  </si>
  <si>
    <t>H - Sous-Total Autres moyens internes en € HT</t>
  </si>
  <si>
    <t>H -Sous-Total</t>
  </si>
  <si>
    <t xml:space="preserve">A + B + C + D + E + F + G + H : DEPENSES EXCLUSIVEMENT AFFECTEES AU PROJET </t>
  </si>
  <si>
    <t xml:space="preserve">A + B + C + D + E + F + G + H </t>
  </si>
  <si>
    <r>
      <t>Frais généraux de gestion</t>
    </r>
    <r>
      <rPr>
        <sz val="10"/>
        <rFont val="Arial"/>
        <family val="2"/>
      </rPr>
      <t xml:space="preserve">
(Taux à préciser en colonne C : </t>
    </r>
    <r>
      <rPr>
        <b/>
        <sz val="10"/>
        <rFont val="Arial"/>
        <family val="2"/>
      </rPr>
      <t>4 % maximum</t>
    </r>
    <r>
      <rPr>
        <sz val="10"/>
        <rFont val="Arial"/>
        <family val="2"/>
      </rPr>
      <t xml:space="preserve"> du coût total du projet)</t>
    </r>
  </si>
  <si>
    <t>TOTAL PREVISIONNEL GENERAL en €</t>
  </si>
  <si>
    <t>TOTAL A DATE</t>
  </si>
  <si>
    <t>Récapitulatif des temps passés en jours sur le projet SPECIFIQUEMENT</t>
  </si>
  <si>
    <t>FONCTION DU SALARIE</t>
  </si>
  <si>
    <t>SALAIRE DE REFERENCE MENSUEL CHARGE</t>
  </si>
  <si>
    <t>PERIODE</t>
  </si>
  <si>
    <t>INTITULE TACHE</t>
  </si>
  <si>
    <t>TEMPS (j)</t>
  </si>
  <si>
    <t>COUT (€)</t>
  </si>
  <si>
    <t>Exemple</t>
  </si>
  <si>
    <t>Ingénieur Packaging</t>
  </si>
  <si>
    <t>Phase 1 : Entre début du projet et livrable intermédiaire</t>
  </si>
  <si>
    <t>Rédaction rapport intermédiaire</t>
  </si>
  <si>
    <t xml:space="preserve">TOTAL </t>
  </si>
  <si>
    <t>NB : temps passé par comptabilité/gestion, service juridique, direction et centre de recherches pris en compte dans les frais de gestion globale</t>
  </si>
  <si>
    <t>Suivi des frais de déplacement</t>
  </si>
  <si>
    <t>Coût</t>
  </si>
  <si>
    <t>DATE</t>
  </si>
  <si>
    <t>TYPE</t>
  </si>
  <si>
    <t>ETAPE PROJET / OBJET</t>
  </si>
  <si>
    <t>PERSONNE CONCERNEE</t>
  </si>
  <si>
    <t>Exemples</t>
  </si>
  <si>
    <t>Achat billet SNCF</t>
  </si>
  <si>
    <t>Réunion Pré lancement</t>
  </si>
  <si>
    <t>DUPONT</t>
  </si>
  <si>
    <t>Collation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</si>
</sst>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3" formatCode="_-* #,##0.00_-;\-* #,##0.00_-;_-* &quot;-&quot;??_-;_-@_-"/>
    <numFmt numFmtId="164" formatCode="0.0"/>
    <numFmt numFmtId="165" formatCode="#,##0.00\ &quot;€&quot;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i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name val="Aptos Narrow"/>
      <family val="2"/>
      <scheme val="minor"/>
    </font>
    <font>
      <sz val="12"/>
      <name val="Arial"/>
      <family val="2"/>
    </font>
    <font>
      <b/>
      <sz val="12"/>
      <name val="Aptos Narrow"/>
      <family val="2"/>
      <scheme val="minor"/>
    </font>
    <font>
      <i/>
      <sz val="12"/>
      <name val="Aptos Narrow"/>
      <family val="2"/>
      <scheme val="minor"/>
    </font>
    <font>
      <i/>
      <sz val="10"/>
      <name val="Aptos Narrow"/>
      <family val="2"/>
      <scheme val="minor"/>
    </font>
    <font>
      <b/>
      <sz val="10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color theme="0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16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left" vertical="center" wrapText="1"/>
    </xf>
    <xf numFmtId="0" fontId="9" fillId="7" borderId="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3" fillId="0" borderId="0" xfId="0" quotePrefix="1" applyFont="1" applyAlignment="1" applyProtection="1">
      <alignment vertical="center" wrapText="1"/>
      <protection locked="0"/>
    </xf>
    <xf numFmtId="0" fontId="5" fillId="8" borderId="7" xfId="0" applyFont="1" applyFill="1" applyBorder="1" applyAlignment="1" applyProtection="1">
      <alignment vertical="center" wrapText="1" shrinkToFit="1"/>
      <protection locked="0"/>
    </xf>
    <xf numFmtId="9" fontId="3" fillId="8" borderId="22" xfId="2" applyFont="1" applyFill="1" applyBorder="1" applyAlignment="1" applyProtection="1">
      <alignment horizontal="center" vertical="center" wrapText="1"/>
      <protection locked="0"/>
    </xf>
    <xf numFmtId="165" fontId="3" fillId="8" borderId="7" xfId="0" applyNumberFormat="1" applyFont="1" applyFill="1" applyBorder="1" applyAlignment="1">
      <alignment horizontal="right" vertical="center" wrapText="1"/>
    </xf>
    <xf numFmtId="165" fontId="4" fillId="9" borderId="26" xfId="0" applyNumberFormat="1" applyFont="1" applyFill="1" applyBorder="1" applyAlignment="1">
      <alignment horizontal="right" vertical="center" wrapText="1"/>
    </xf>
    <xf numFmtId="165" fontId="4" fillId="9" borderId="28" xfId="0" applyNumberFormat="1" applyFont="1" applyFill="1" applyBorder="1" applyAlignment="1">
      <alignment horizontal="right" vertical="center" wrapText="1"/>
    </xf>
    <xf numFmtId="165" fontId="4" fillId="9" borderId="29" xfId="0" applyNumberFormat="1" applyFont="1" applyFill="1" applyBorder="1" applyAlignment="1">
      <alignment horizontal="right" vertical="center" wrapText="1"/>
    </xf>
    <xf numFmtId="1" fontId="3" fillId="8" borderId="16" xfId="0" applyNumberFormat="1" applyFont="1" applyFill="1" applyBorder="1" applyAlignment="1" applyProtection="1">
      <alignment vertical="center" wrapText="1"/>
      <protection locked="0"/>
    </xf>
    <xf numFmtId="2" fontId="3" fillId="8" borderId="16" xfId="0" applyNumberFormat="1" applyFont="1" applyFill="1" applyBorder="1" applyAlignment="1" applyProtection="1">
      <alignment vertical="center" wrapText="1"/>
      <protection locked="0"/>
    </xf>
    <xf numFmtId="0" fontId="4" fillId="3" borderId="32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0" fontId="3" fillId="8" borderId="32" xfId="0" applyFont="1" applyFill="1" applyBorder="1" applyAlignment="1" applyProtection="1">
      <alignment vertical="center" wrapText="1"/>
      <protection locked="0"/>
    </xf>
    <xf numFmtId="165" fontId="3" fillId="8" borderId="16" xfId="0" applyNumberFormat="1" applyFont="1" applyFill="1" applyBorder="1" applyAlignment="1">
      <alignment horizontal="right" vertical="center" wrapText="1"/>
    </xf>
    <xf numFmtId="0" fontId="3" fillId="8" borderId="35" xfId="0" applyFont="1" applyFill="1" applyBorder="1" applyAlignment="1" applyProtection="1">
      <alignment vertical="center" wrapText="1"/>
      <protection locked="0"/>
    </xf>
    <xf numFmtId="1" fontId="3" fillId="8" borderId="7" xfId="0" applyNumberFormat="1" applyFont="1" applyFill="1" applyBorder="1" applyAlignment="1" applyProtection="1">
      <alignment vertical="center" wrapText="1"/>
      <protection locked="0"/>
    </xf>
    <xf numFmtId="2" fontId="3" fillId="8" borderId="7" xfId="0" applyNumberFormat="1" applyFont="1" applyFill="1" applyBorder="1" applyAlignment="1" applyProtection="1">
      <alignment vertical="center" wrapText="1"/>
      <protection locked="0"/>
    </xf>
    <xf numFmtId="0" fontId="5" fillId="8" borderId="35" xfId="0" applyFont="1" applyFill="1" applyBorder="1" applyAlignment="1" applyProtection="1">
      <alignment horizontal="left" vertical="center" wrapText="1"/>
      <protection locked="0"/>
    </xf>
    <xf numFmtId="0" fontId="9" fillId="7" borderId="11" xfId="0" applyFont="1" applyFill="1" applyBorder="1" applyAlignment="1">
      <alignment horizontal="left" vertical="center" wrapText="1"/>
    </xf>
    <xf numFmtId="165" fontId="4" fillId="8" borderId="36" xfId="0" applyNumberFormat="1" applyFont="1" applyFill="1" applyBorder="1" applyAlignment="1">
      <alignment vertical="center" wrapText="1"/>
    </xf>
    <xf numFmtId="0" fontId="9" fillId="7" borderId="8" xfId="0" applyFont="1" applyFill="1" applyBorder="1" applyAlignment="1">
      <alignment horizontal="right" vertical="center" wrapText="1"/>
    </xf>
    <xf numFmtId="165" fontId="4" fillId="8" borderId="36" xfId="0" applyNumberFormat="1" applyFont="1" applyFill="1" applyBorder="1" applyAlignment="1">
      <alignment vertical="center" wrapText="1"/>
    </xf>
    <xf numFmtId="165" fontId="4" fillId="9" borderId="12" xfId="0" applyNumberFormat="1" applyFont="1" applyFill="1" applyBorder="1" applyAlignment="1">
      <alignment horizontal="left" vertical="center" wrapText="1"/>
    </xf>
    <xf numFmtId="165" fontId="3" fillId="9" borderId="38" xfId="0" applyNumberFormat="1" applyFont="1" applyFill="1" applyBorder="1" applyAlignment="1">
      <alignment horizontal="left" vertical="center" wrapText="1"/>
    </xf>
    <xf numFmtId="165" fontId="3" fillId="9" borderId="19" xfId="0" applyNumberFormat="1" applyFont="1" applyFill="1" applyBorder="1" applyAlignment="1">
      <alignment horizontal="right" vertical="center" wrapText="1"/>
    </xf>
    <xf numFmtId="165" fontId="9" fillId="7" borderId="36" xfId="0" applyNumberFormat="1" applyFont="1" applyFill="1" applyBorder="1" applyAlignment="1">
      <alignment horizontal="right" vertical="center" wrapText="1"/>
    </xf>
    <xf numFmtId="165" fontId="9" fillId="7" borderId="28" xfId="0" applyNumberFormat="1" applyFont="1" applyFill="1" applyBorder="1" applyAlignment="1">
      <alignment horizontal="right" vertical="center" wrapText="1"/>
    </xf>
    <xf numFmtId="165" fontId="9" fillId="7" borderId="29" xfId="0" applyNumberFormat="1" applyFont="1" applyFill="1" applyBorder="1" applyAlignment="1">
      <alignment vertical="center" wrapText="1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0" fontId="14" fillId="0" borderId="0" xfId="0" applyFont="1"/>
    <xf numFmtId="14" fontId="16" fillId="2" borderId="7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 wrapText="1"/>
    </xf>
    <xf numFmtId="6" fontId="16" fillId="2" borderId="7" xfId="0" applyNumberFormat="1" applyFont="1" applyFill="1" applyBorder="1" applyAlignment="1">
      <alignment horizontal="center" vertical="center" wrapText="1"/>
    </xf>
    <xf numFmtId="0" fontId="13" fillId="0" borderId="7" xfId="0" applyFont="1" applyBorder="1" applyAlignment="1" applyProtection="1">
      <alignment wrapText="1"/>
      <protection locked="0"/>
    </xf>
    <xf numFmtId="43" fontId="13" fillId="0" borderId="7" xfId="1" applyFont="1" applyBorder="1" applyAlignment="1" applyProtection="1">
      <alignment horizontal="center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7" xfId="1" applyNumberFormat="1" applyFont="1" applyBorder="1" applyAlignment="1" applyProtection="1">
      <alignment horizontal="center" vertical="center" wrapText="1"/>
      <protection locked="0"/>
    </xf>
    <xf numFmtId="43" fontId="13" fillId="8" borderId="7" xfId="1" applyFont="1" applyFill="1" applyBorder="1" applyAlignment="1" applyProtection="1">
      <alignment horizontal="center" vertical="center" wrapText="1"/>
      <protection locked="0"/>
    </xf>
    <xf numFmtId="43" fontId="17" fillId="0" borderId="7" xfId="1" applyFont="1" applyBorder="1" applyAlignment="1" applyProtection="1">
      <alignment horizontal="center" vertical="center" wrapText="1"/>
      <protection locked="0"/>
    </xf>
    <xf numFmtId="0" fontId="17" fillId="0" borderId="7" xfId="0" applyFont="1" applyBorder="1" applyAlignment="1" applyProtection="1">
      <alignment horizontal="left" vertical="center" wrapText="1"/>
      <protection locked="0"/>
    </xf>
    <xf numFmtId="0" fontId="15" fillId="0" borderId="7" xfId="0" applyFont="1" applyBorder="1" applyAlignment="1">
      <alignment horizontal="center" vertical="center" wrapText="1"/>
    </xf>
    <xf numFmtId="165" fontId="19" fillId="0" borderId="7" xfId="0" applyNumberFormat="1" applyFont="1" applyBorder="1" applyAlignment="1">
      <alignment horizontal="right" vertical="center" wrapText="1"/>
    </xf>
    <xf numFmtId="0" fontId="19" fillId="0" borderId="7" xfId="0" applyFont="1" applyBorder="1" applyAlignment="1">
      <alignment horizontal="center" vertical="center" wrapText="1"/>
    </xf>
    <xf numFmtId="0" fontId="6" fillId="6" borderId="9" xfId="0" applyFont="1" applyFill="1" applyBorder="1" applyAlignment="1">
      <alignment horizontal="right" vertical="center" wrapText="1"/>
    </xf>
    <xf numFmtId="0" fontId="4" fillId="11" borderId="4" xfId="0" applyFont="1" applyFill="1" applyBorder="1" applyAlignment="1" applyProtection="1">
      <alignment horizontal="center" vertical="center" wrapText="1"/>
      <protection locked="0"/>
    </xf>
    <xf numFmtId="0" fontId="4" fillId="11" borderId="6" xfId="0" applyFont="1" applyFill="1" applyBorder="1" applyAlignment="1" applyProtection="1">
      <alignment horizontal="center" vertical="center" wrapText="1"/>
      <protection locked="0"/>
    </xf>
    <xf numFmtId="0" fontId="4" fillId="11" borderId="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>
      <alignment wrapText="1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  <protection locked="0"/>
    </xf>
    <xf numFmtId="0" fontId="3" fillId="4" borderId="7" xfId="0" applyFont="1" applyFill="1" applyBorder="1" applyAlignment="1">
      <alignment vertical="center" wrapText="1"/>
    </xf>
    <xf numFmtId="14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14" fontId="8" fillId="6" borderId="10" xfId="0" applyNumberFormat="1" applyFont="1" applyFill="1" applyBorder="1" applyAlignment="1" applyProtection="1">
      <alignment horizontal="center" vertical="center" wrapText="1"/>
      <protection locked="0"/>
    </xf>
    <xf numFmtId="14" fontId="8" fillId="6" borderId="11" xfId="0" applyNumberFormat="1" applyFont="1" applyFill="1" applyBorder="1" applyAlignment="1" applyProtection="1">
      <alignment horizontal="center" vertical="center" wrapText="1"/>
      <protection locked="0"/>
    </xf>
    <xf numFmtId="14" fontId="8" fillId="6" borderId="10" xfId="0" applyNumberFormat="1" applyFont="1" applyFill="1" applyBorder="1" applyAlignment="1" applyProtection="1">
      <alignment horizontal="center" vertical="center" wrapText="1"/>
      <protection locked="0"/>
    </xf>
    <xf numFmtId="0" fontId="10" fillId="7" borderId="11" xfId="0" applyFont="1" applyFill="1" applyBorder="1" applyAlignment="1">
      <alignment wrapText="1"/>
    </xf>
    <xf numFmtId="0" fontId="9" fillId="7" borderId="12" xfId="0" applyFont="1" applyFill="1" applyBorder="1" applyAlignment="1">
      <alignment horizontal="left" vertical="center" wrapText="1"/>
    </xf>
    <xf numFmtId="0" fontId="9" fillId="7" borderId="13" xfId="0" applyFont="1" applyFill="1" applyBorder="1" applyAlignment="1">
      <alignment horizontal="left" vertical="center" wrapText="1"/>
    </xf>
    <xf numFmtId="0" fontId="9" fillId="7" borderId="14" xfId="0" applyFont="1" applyFill="1" applyBorder="1" applyAlignment="1">
      <alignment horizontal="left" vertical="center" wrapText="1"/>
    </xf>
    <xf numFmtId="14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7" xfId="0" applyFont="1" applyFill="1" applyBorder="1" applyAlignment="1">
      <alignment vertical="center" wrapText="1"/>
    </xf>
    <xf numFmtId="165" fontId="3" fillId="8" borderId="16" xfId="0" applyNumberFormat="1" applyFont="1" applyFill="1" applyBorder="1" applyAlignment="1" applyProtection="1">
      <alignment vertical="center" wrapText="1"/>
      <protection locked="0"/>
    </xf>
    <xf numFmtId="1" fontId="3" fillId="8" borderId="16" xfId="0" applyNumberFormat="1" applyFont="1" applyFill="1" applyBorder="1" applyAlignment="1" applyProtection="1">
      <alignment horizontal="right" vertical="center" wrapText="1"/>
      <protection locked="0"/>
    </xf>
    <xf numFmtId="165" fontId="3" fillId="8" borderId="7" xfId="0" applyNumberFormat="1" applyFont="1" applyFill="1" applyBorder="1" applyAlignment="1">
      <alignment vertical="center" wrapText="1"/>
    </xf>
    <xf numFmtId="0" fontId="3" fillId="8" borderId="21" xfId="0" applyFont="1" applyFill="1" applyBorder="1" applyAlignment="1">
      <alignment vertical="center" wrapText="1"/>
    </xf>
    <xf numFmtId="0" fontId="3" fillId="0" borderId="21" xfId="0" applyFont="1" applyBorder="1" applyAlignment="1" applyProtection="1">
      <alignment wrapText="1"/>
      <protection locked="0"/>
    </xf>
    <xf numFmtId="0" fontId="5" fillId="8" borderId="7" xfId="0" applyFont="1" applyFill="1" applyBorder="1" applyAlignment="1" applyProtection="1">
      <alignment vertical="center" wrapText="1"/>
      <protection locked="0"/>
    </xf>
    <xf numFmtId="0" fontId="4" fillId="9" borderId="23" xfId="0" applyFont="1" applyFill="1" applyBorder="1" applyAlignment="1">
      <alignment horizontal="right" vertical="center" wrapText="1"/>
    </xf>
    <xf numFmtId="0" fontId="4" fillId="9" borderId="24" xfId="0" applyFont="1" applyFill="1" applyBorder="1" applyAlignment="1">
      <alignment horizontal="right" vertical="center" wrapText="1"/>
    </xf>
    <xf numFmtId="0" fontId="4" fillId="9" borderId="25" xfId="0" applyFont="1" applyFill="1" applyBorder="1" applyAlignment="1">
      <alignment horizontal="right" vertical="center" wrapText="1"/>
    </xf>
    <xf numFmtId="0" fontId="3" fillId="9" borderId="27" xfId="0" applyFont="1" applyFill="1" applyBorder="1" applyAlignment="1">
      <alignment vertical="center" wrapText="1"/>
    </xf>
    <xf numFmtId="0" fontId="3" fillId="0" borderId="30" xfId="0" applyFont="1" applyBorder="1" applyAlignment="1" applyProtection="1">
      <alignment wrapText="1"/>
      <protection locked="0"/>
    </xf>
    <xf numFmtId="0" fontId="3" fillId="3" borderId="17" xfId="0" applyFont="1" applyFill="1" applyBorder="1" applyAlignment="1">
      <alignment wrapText="1"/>
    </xf>
    <xf numFmtId="165" fontId="3" fillId="8" borderId="4" xfId="0" applyNumberFormat="1" applyFont="1" applyFill="1" applyBorder="1" applyAlignment="1">
      <alignment vertical="center" wrapText="1"/>
    </xf>
    <xf numFmtId="0" fontId="3" fillId="8" borderId="31" xfId="0" applyFont="1" applyFill="1" applyBorder="1" applyAlignment="1">
      <alignment vertical="center" wrapText="1"/>
    </xf>
    <xf numFmtId="0" fontId="3" fillId="9" borderId="25" xfId="0" applyFont="1" applyFill="1" applyBorder="1" applyAlignment="1">
      <alignment horizontal="right" vertical="center" wrapText="1"/>
    </xf>
    <xf numFmtId="165" fontId="3" fillId="8" borderId="31" xfId="0" applyNumberFormat="1" applyFont="1" applyFill="1" applyBorder="1" applyAlignment="1">
      <alignment vertical="center" wrapText="1"/>
    </xf>
    <xf numFmtId="0" fontId="3" fillId="3" borderId="34" xfId="0" applyFont="1" applyFill="1" applyBorder="1" applyAlignment="1">
      <alignment wrapText="1"/>
    </xf>
    <xf numFmtId="0" fontId="3" fillId="0" borderId="14" xfId="0" applyFont="1" applyBorder="1" applyAlignment="1" applyProtection="1">
      <alignment wrapText="1"/>
      <protection locked="0"/>
    </xf>
    <xf numFmtId="0" fontId="3" fillId="8" borderId="37" xfId="0" applyFont="1" applyFill="1" applyBorder="1" applyAlignment="1">
      <alignment vertical="center" wrapText="1"/>
    </xf>
    <xf numFmtId="0" fontId="3" fillId="8" borderId="37" xfId="0" applyFont="1" applyFill="1" applyBorder="1" applyAlignment="1">
      <alignment vertical="center" wrapText="1"/>
    </xf>
    <xf numFmtId="9" fontId="3" fillId="9" borderId="39" xfId="0" applyNumberFormat="1" applyFont="1" applyFill="1" applyBorder="1" applyAlignment="1" applyProtection="1">
      <alignment horizontal="right" vertical="center" wrapText="1"/>
      <protection locked="0"/>
    </xf>
    <xf numFmtId="165" fontId="3" fillId="9" borderId="39" xfId="0" applyNumberFormat="1" applyFont="1" applyFill="1" applyBorder="1" applyAlignment="1">
      <alignment horizontal="right" vertical="center" wrapText="1"/>
    </xf>
    <xf numFmtId="0" fontId="3" fillId="9" borderId="40" xfId="0" applyFont="1" applyFill="1" applyBorder="1" applyAlignment="1" applyProtection="1">
      <alignment horizontal="right" vertical="center" wrapText="1"/>
      <protection locked="0"/>
    </xf>
    <xf numFmtId="9" fontId="3" fillId="9" borderId="36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20" xfId="0" applyFont="1" applyBorder="1" applyAlignment="1" applyProtection="1">
      <alignment wrapText="1"/>
      <protection locked="0"/>
    </xf>
    <xf numFmtId="0" fontId="9" fillId="7" borderId="8" xfId="0" applyFont="1" applyFill="1" applyBorder="1" applyAlignment="1">
      <alignment horizontal="right" vertical="center" wrapText="1"/>
    </xf>
    <xf numFmtId="0" fontId="9" fillId="7" borderId="9" xfId="0" applyFont="1" applyFill="1" applyBorder="1" applyAlignment="1">
      <alignment horizontal="right" vertical="center" wrapText="1"/>
    </xf>
    <xf numFmtId="0" fontId="10" fillId="7" borderId="37" xfId="0" applyFont="1" applyFill="1" applyBorder="1" applyAlignment="1">
      <alignment vertical="center" wrapText="1"/>
    </xf>
    <xf numFmtId="0" fontId="3" fillId="0" borderId="41" xfId="0" applyFont="1" applyBorder="1" applyAlignment="1" applyProtection="1">
      <alignment wrapText="1"/>
      <protection locked="0"/>
    </xf>
    <xf numFmtId="0" fontId="13" fillId="0" borderId="0" xfId="0" applyFont="1" applyAlignment="1">
      <alignment horizontal="left" vertical="center" wrapText="1"/>
    </xf>
    <xf numFmtId="14" fontId="16" fillId="2" borderId="7" xfId="0" applyNumberFormat="1" applyFont="1" applyFill="1" applyBorder="1" applyAlignment="1">
      <alignment horizontal="center" vertical="center" wrapText="1"/>
    </xf>
    <xf numFmtId="0" fontId="18" fillId="0" borderId="7" xfId="0" applyFont="1" applyBorder="1" applyAlignment="1">
      <alignment wrapText="1"/>
    </xf>
    <xf numFmtId="0" fontId="15" fillId="0" borderId="7" xfId="0" applyFont="1" applyBorder="1" applyAlignment="1">
      <alignment horizontal="right"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16" fontId="19" fillId="0" borderId="7" xfId="0" applyNumberFormat="1" applyFont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0" fillId="10" borderId="7" xfId="0" applyFont="1" applyFill="1" applyBorder="1" applyAlignment="1">
      <alignment horizontal="center" vertical="center" wrapText="1"/>
    </xf>
    <xf numFmtId="0" fontId="4" fillId="11" borderId="0" xfId="0" applyFont="1" applyFill="1" applyBorder="1" applyAlignment="1" applyProtection="1">
      <alignment horizontal="center" vertical="center" wrapText="1"/>
      <protection locked="0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A7D59-05FB-4421-81F7-DC9D87287F66}">
  <dimension ref="A1:K86"/>
  <sheetViews>
    <sheetView tabSelected="1" zoomScale="70" zoomScaleNormal="70" workbookViewId="0">
      <selection activeCell="I3" sqref="I3"/>
    </sheetView>
  </sheetViews>
  <sheetFormatPr baseColWidth="10" defaultRowHeight="15" x14ac:dyDescent="0.25"/>
  <cols>
    <col min="1" max="1" width="37.28515625" style="67" customWidth="1"/>
    <col min="2" max="2" width="11.42578125" style="67"/>
    <col min="3" max="5" width="12.7109375" style="67" customWidth="1"/>
    <col min="6" max="6" width="11.42578125" style="67"/>
    <col min="7" max="9" width="17.140625" style="67" customWidth="1"/>
    <col min="10" max="10" width="11.42578125" style="67"/>
    <col min="11" max="11" width="22.85546875" style="67" customWidth="1"/>
    <col min="12" max="16384" width="11.42578125" style="67"/>
  </cols>
  <sheetData>
    <row r="1" spans="1:11" x14ac:dyDescent="0.25">
      <c r="A1" s="65"/>
      <c r="B1" s="65"/>
      <c r="C1" s="65"/>
      <c r="D1" s="65"/>
      <c r="E1" s="65"/>
      <c r="F1" s="65"/>
      <c r="G1" s="66"/>
      <c r="H1" s="65"/>
      <c r="I1" s="65"/>
      <c r="J1" s="65"/>
      <c r="K1" s="65"/>
    </row>
    <row r="2" spans="1:11" ht="27.75" customHeight="1" x14ac:dyDescent="0.25">
      <c r="A2" s="1" t="s">
        <v>0</v>
      </c>
      <c r="B2" s="68"/>
      <c r="C2" s="68"/>
      <c r="D2" s="68"/>
      <c r="E2" s="69"/>
      <c r="F2" s="70"/>
      <c r="G2" s="71"/>
      <c r="H2" s="70"/>
      <c r="I2" s="70"/>
      <c r="J2" s="70"/>
      <c r="K2" s="70"/>
    </row>
    <row r="3" spans="1:11" x14ac:dyDescent="0.25">
      <c r="A3" s="2"/>
      <c r="B3" s="2"/>
      <c r="C3" s="2"/>
      <c r="D3" s="2"/>
      <c r="E3" s="65"/>
      <c r="F3" s="70"/>
      <c r="G3" s="71"/>
      <c r="H3" s="70"/>
      <c r="I3" s="70"/>
      <c r="J3" s="70"/>
      <c r="K3" s="70"/>
    </row>
    <row r="4" spans="1:11" x14ac:dyDescent="0.25">
      <c r="A4" s="72" t="s">
        <v>1</v>
      </c>
      <c r="B4" s="73"/>
      <c r="C4" s="74" t="s">
        <v>2</v>
      </c>
      <c r="D4" s="75"/>
      <c r="E4" s="76"/>
      <c r="F4" s="77"/>
      <c r="G4" s="78"/>
      <c r="H4" s="77"/>
      <c r="I4" s="77"/>
      <c r="J4" s="77"/>
      <c r="K4" s="77"/>
    </row>
    <row r="5" spans="1:11" x14ac:dyDescent="0.25">
      <c r="A5" s="72" t="s">
        <v>3</v>
      </c>
      <c r="B5" s="73"/>
      <c r="C5" s="74" t="s">
        <v>2</v>
      </c>
      <c r="D5" s="75"/>
      <c r="E5" s="76"/>
      <c r="F5" s="77"/>
      <c r="G5" s="78"/>
      <c r="H5" s="77"/>
      <c r="I5" s="77"/>
      <c r="J5" s="77"/>
      <c r="K5" s="77"/>
    </row>
    <row r="6" spans="1:11" x14ac:dyDescent="0.25">
      <c r="A6" s="79" t="s">
        <v>4</v>
      </c>
      <c r="B6" s="80"/>
      <c r="C6" s="81" t="s">
        <v>2</v>
      </c>
      <c r="D6" s="82"/>
      <c r="E6" s="82"/>
      <c r="F6" s="77"/>
      <c r="G6" s="78"/>
      <c r="H6" s="77"/>
      <c r="I6" s="77"/>
      <c r="J6" s="77"/>
      <c r="K6" s="77"/>
    </row>
    <row r="7" spans="1:11" ht="27.75" customHeight="1" x14ac:dyDescent="0.25">
      <c r="A7" s="3" t="s">
        <v>5</v>
      </c>
      <c r="B7" s="3" t="s">
        <v>6</v>
      </c>
      <c r="C7" s="83" t="s">
        <v>7</v>
      </c>
      <c r="D7" s="3" t="s">
        <v>8</v>
      </c>
      <c r="E7" s="83" t="s">
        <v>7</v>
      </c>
      <c r="F7" s="70"/>
      <c r="G7" s="71"/>
      <c r="H7" s="70"/>
      <c r="I7" s="70"/>
      <c r="J7" s="70"/>
      <c r="K7" s="70"/>
    </row>
    <row r="8" spans="1:11" x14ac:dyDescent="0.25">
      <c r="A8" s="3" t="s">
        <v>9</v>
      </c>
      <c r="B8" s="4">
        <v>0</v>
      </c>
      <c r="C8" s="4"/>
      <c r="D8" s="4"/>
      <c r="E8" s="4"/>
      <c r="F8" s="70"/>
      <c r="G8" s="70"/>
      <c r="H8" s="70"/>
      <c r="I8" s="70"/>
      <c r="J8" s="70"/>
      <c r="K8" s="70"/>
    </row>
    <row r="9" spans="1:11" x14ac:dyDescent="0.25">
      <c r="G9" s="84"/>
    </row>
    <row r="10" spans="1:11" x14ac:dyDescent="0.25">
      <c r="A10" s="85" t="s">
        <v>10</v>
      </c>
      <c r="B10" s="86"/>
      <c r="C10" s="86"/>
      <c r="D10" s="86"/>
      <c r="E10" s="87"/>
      <c r="G10" s="62" t="s">
        <v>11</v>
      </c>
      <c r="H10" s="63"/>
      <c r="I10" s="63"/>
      <c r="J10" s="63"/>
      <c r="K10" s="64"/>
    </row>
    <row r="11" spans="1:11" ht="15.75" thickBot="1" x14ac:dyDescent="0.3">
      <c r="G11" s="84"/>
    </row>
    <row r="12" spans="1:11" ht="16.5" thickBot="1" x14ac:dyDescent="0.3">
      <c r="A12" s="5" t="s">
        <v>12</v>
      </c>
      <c r="B12" s="6"/>
      <c r="C12" s="61" t="s">
        <v>13</v>
      </c>
      <c r="D12" s="88" t="s">
        <v>7</v>
      </c>
      <c r="E12" s="89"/>
      <c r="F12" s="70"/>
      <c r="G12" s="5" t="s">
        <v>14</v>
      </c>
      <c r="H12" s="6"/>
      <c r="I12" s="90" t="s">
        <v>7</v>
      </c>
      <c r="J12" s="70"/>
      <c r="K12" s="70"/>
    </row>
    <row r="13" spans="1:11" ht="15.75" thickBot="1" x14ac:dyDescent="0.3">
      <c r="A13" s="7" t="s">
        <v>15</v>
      </c>
      <c r="B13" s="8"/>
      <c r="C13" s="8"/>
      <c r="D13" s="8"/>
      <c r="E13" s="91"/>
      <c r="F13" s="70"/>
      <c r="G13" s="92" t="s">
        <v>16</v>
      </c>
      <c r="H13" s="93"/>
      <c r="I13" s="94"/>
      <c r="J13" s="70"/>
      <c r="K13" s="95" t="s">
        <v>17</v>
      </c>
    </row>
    <row r="14" spans="1:11" ht="39" x14ac:dyDescent="0.25">
      <c r="A14" s="9" t="s">
        <v>18</v>
      </c>
      <c r="B14" s="10" t="s">
        <v>19</v>
      </c>
      <c r="C14" s="11" t="s">
        <v>20</v>
      </c>
      <c r="D14" s="12" t="s">
        <v>21</v>
      </c>
      <c r="E14" s="96"/>
      <c r="F14" s="70"/>
      <c r="G14" s="13" t="s">
        <v>22</v>
      </c>
      <c r="H14" s="14" t="s">
        <v>23</v>
      </c>
      <c r="I14" s="15" t="s">
        <v>24</v>
      </c>
      <c r="J14" s="70"/>
      <c r="K14" s="16" t="s">
        <v>25</v>
      </c>
    </row>
    <row r="15" spans="1:11" ht="25.5" x14ac:dyDescent="0.25">
      <c r="A15" s="17" t="s">
        <v>26</v>
      </c>
      <c r="B15" s="97">
        <v>0</v>
      </c>
      <c r="C15" s="98">
        <v>0</v>
      </c>
      <c r="D15" s="99">
        <f>(B15*C15)/21.66</f>
        <v>0</v>
      </c>
      <c r="E15" s="100"/>
      <c r="F15" s="77"/>
      <c r="G15" s="18">
        <v>0</v>
      </c>
      <c r="H15" s="19">
        <f>E15*G15</f>
        <v>0</v>
      </c>
      <c r="I15" s="101"/>
      <c r="J15" s="77"/>
      <c r="K15" s="77"/>
    </row>
    <row r="16" spans="1:11" x14ac:dyDescent="0.25">
      <c r="A16" s="17" t="s">
        <v>27</v>
      </c>
      <c r="B16" s="97">
        <v>0</v>
      </c>
      <c r="C16" s="98">
        <v>0</v>
      </c>
      <c r="D16" s="99">
        <f t="shared" ref="D16:D23" si="0">(B16*C16)/21.66</f>
        <v>0</v>
      </c>
      <c r="E16" s="100"/>
      <c r="F16" s="77"/>
      <c r="G16" s="18">
        <v>0</v>
      </c>
      <c r="H16" s="19">
        <f t="shared" ref="H16:H25" si="1">E16*G16</f>
        <v>0</v>
      </c>
      <c r="I16" s="101"/>
      <c r="J16" s="77"/>
      <c r="K16" s="77"/>
    </row>
    <row r="17" spans="1:11" x14ac:dyDescent="0.25">
      <c r="A17" s="17" t="s">
        <v>28</v>
      </c>
      <c r="B17" s="97">
        <v>0</v>
      </c>
      <c r="C17" s="98">
        <v>0</v>
      </c>
      <c r="D17" s="99">
        <f t="shared" si="0"/>
        <v>0</v>
      </c>
      <c r="E17" s="100"/>
      <c r="F17" s="77"/>
      <c r="G17" s="18">
        <v>0</v>
      </c>
      <c r="H17" s="19">
        <f t="shared" si="1"/>
        <v>0</v>
      </c>
      <c r="I17" s="101"/>
      <c r="J17" s="77"/>
      <c r="K17" s="77"/>
    </row>
    <row r="18" spans="1:11" ht="25.5" x14ac:dyDescent="0.25">
      <c r="A18" s="17" t="s">
        <v>29</v>
      </c>
      <c r="B18" s="97">
        <v>0</v>
      </c>
      <c r="C18" s="98">
        <v>0</v>
      </c>
      <c r="D18" s="99">
        <f t="shared" si="0"/>
        <v>0</v>
      </c>
      <c r="E18" s="100"/>
      <c r="F18" s="77"/>
      <c r="G18" s="18">
        <v>0</v>
      </c>
      <c r="H18" s="19">
        <f t="shared" si="1"/>
        <v>0</v>
      </c>
      <c r="I18" s="101"/>
      <c r="J18" s="77"/>
      <c r="K18" s="77"/>
    </row>
    <row r="19" spans="1:11" ht="25.5" x14ac:dyDescent="0.25">
      <c r="A19" s="17" t="s">
        <v>30</v>
      </c>
      <c r="B19" s="97">
        <v>0</v>
      </c>
      <c r="C19" s="98">
        <v>0</v>
      </c>
      <c r="D19" s="99">
        <f t="shared" si="0"/>
        <v>0</v>
      </c>
      <c r="E19" s="100"/>
      <c r="F19" s="77"/>
      <c r="G19" s="18">
        <v>0</v>
      </c>
      <c r="H19" s="19">
        <f t="shared" si="1"/>
        <v>0</v>
      </c>
      <c r="I19" s="101"/>
      <c r="J19" s="77"/>
      <c r="K19" s="77"/>
    </row>
    <row r="20" spans="1:11" x14ac:dyDescent="0.25">
      <c r="A20" s="17" t="s">
        <v>31</v>
      </c>
      <c r="B20" s="97">
        <v>0</v>
      </c>
      <c r="C20" s="98">
        <v>0</v>
      </c>
      <c r="D20" s="99">
        <f t="shared" si="0"/>
        <v>0</v>
      </c>
      <c r="E20" s="100"/>
      <c r="F20" s="77"/>
      <c r="G20" s="18">
        <v>0</v>
      </c>
      <c r="H20" s="19">
        <f t="shared" si="1"/>
        <v>0</v>
      </c>
      <c r="I20" s="101"/>
      <c r="J20" s="77"/>
      <c r="K20" s="77"/>
    </row>
    <row r="21" spans="1:11" x14ac:dyDescent="0.25">
      <c r="A21" s="17" t="s">
        <v>32</v>
      </c>
      <c r="B21" s="97">
        <v>0</v>
      </c>
      <c r="C21" s="98">
        <v>0</v>
      </c>
      <c r="D21" s="99">
        <f t="shared" si="0"/>
        <v>0</v>
      </c>
      <c r="E21" s="100"/>
      <c r="F21" s="77"/>
      <c r="G21" s="18">
        <v>0</v>
      </c>
      <c r="H21" s="19">
        <f t="shared" si="1"/>
        <v>0</v>
      </c>
      <c r="I21" s="101"/>
      <c r="J21" s="77"/>
      <c r="K21" s="77"/>
    </row>
    <row r="22" spans="1:11" x14ac:dyDescent="0.25">
      <c r="A22" s="17" t="s">
        <v>33</v>
      </c>
      <c r="B22" s="97">
        <v>0</v>
      </c>
      <c r="C22" s="98">
        <v>0</v>
      </c>
      <c r="D22" s="99">
        <f t="shared" si="0"/>
        <v>0</v>
      </c>
      <c r="E22" s="100"/>
      <c r="F22" s="77"/>
      <c r="G22" s="18">
        <v>0</v>
      </c>
      <c r="H22" s="19">
        <f t="shared" si="1"/>
        <v>0</v>
      </c>
      <c r="I22" s="101"/>
      <c r="J22" s="77"/>
      <c r="K22" s="77"/>
    </row>
    <row r="23" spans="1:11" x14ac:dyDescent="0.25">
      <c r="A23" s="17" t="s">
        <v>34</v>
      </c>
      <c r="B23" s="97">
        <v>0</v>
      </c>
      <c r="C23" s="98">
        <v>0</v>
      </c>
      <c r="D23" s="99">
        <f t="shared" si="0"/>
        <v>0</v>
      </c>
      <c r="E23" s="100"/>
      <c r="F23" s="77"/>
      <c r="G23" s="18">
        <v>0</v>
      </c>
      <c r="H23" s="19">
        <f t="shared" si="1"/>
        <v>0</v>
      </c>
      <c r="I23" s="101"/>
      <c r="J23" s="77"/>
      <c r="K23" s="77"/>
    </row>
    <row r="24" spans="1:11" x14ac:dyDescent="0.25">
      <c r="A24" s="17" t="s">
        <v>35</v>
      </c>
      <c r="B24" s="97">
        <v>0</v>
      </c>
      <c r="C24" s="98">
        <v>0</v>
      </c>
      <c r="D24" s="99">
        <f>(B24*C24)/21.66</f>
        <v>0</v>
      </c>
      <c r="E24" s="100"/>
      <c r="F24" s="77"/>
      <c r="G24" s="18">
        <v>0</v>
      </c>
      <c r="H24" s="19">
        <f>E24*G24</f>
        <v>0</v>
      </c>
      <c r="I24" s="101"/>
      <c r="J24" s="77"/>
      <c r="K24" s="77"/>
    </row>
    <row r="25" spans="1:11" ht="25.5" x14ac:dyDescent="0.25">
      <c r="A25" s="102" t="s">
        <v>36</v>
      </c>
      <c r="B25" s="97">
        <v>0</v>
      </c>
      <c r="C25" s="98">
        <v>0</v>
      </c>
      <c r="D25" s="99">
        <f>(B25*C25)/21.66</f>
        <v>0</v>
      </c>
      <c r="E25" s="100"/>
      <c r="F25" s="77"/>
      <c r="G25" s="18">
        <v>0</v>
      </c>
      <c r="H25" s="19">
        <f t="shared" si="1"/>
        <v>0</v>
      </c>
      <c r="I25" s="101"/>
      <c r="J25" s="77"/>
      <c r="K25" s="77"/>
    </row>
    <row r="26" spans="1:11" ht="15.75" thickBot="1" x14ac:dyDescent="0.3">
      <c r="A26" s="103" t="s">
        <v>37</v>
      </c>
      <c r="B26" s="104"/>
      <c r="C26" s="105"/>
      <c r="D26" s="20">
        <f>SUM(D15:D25)</f>
        <v>0</v>
      </c>
      <c r="E26" s="106"/>
      <c r="F26" s="77"/>
      <c r="G26" s="21" t="s">
        <v>38</v>
      </c>
      <c r="H26" s="22">
        <f>SUM(H15:H16)</f>
        <v>0</v>
      </c>
      <c r="I26" s="107"/>
      <c r="J26" s="77"/>
      <c r="K26" s="77"/>
    </row>
    <row r="27" spans="1:11" ht="15.75" thickBot="1" x14ac:dyDescent="0.3">
      <c r="A27" s="7" t="s">
        <v>39</v>
      </c>
      <c r="B27" s="8"/>
      <c r="C27" s="8"/>
      <c r="D27" s="8"/>
      <c r="E27" s="91"/>
      <c r="F27" s="77"/>
      <c r="G27" s="7" t="s">
        <v>39</v>
      </c>
      <c r="H27" s="8"/>
      <c r="I27" s="33"/>
      <c r="J27" s="77"/>
      <c r="K27" s="77"/>
    </row>
    <row r="28" spans="1:11" ht="63.75" x14ac:dyDescent="0.25">
      <c r="A28" s="9" t="s">
        <v>18</v>
      </c>
      <c r="B28" s="11" t="s">
        <v>40</v>
      </c>
      <c r="C28" s="11" t="s">
        <v>41</v>
      </c>
      <c r="D28" s="12" t="s">
        <v>21</v>
      </c>
      <c r="E28" s="108"/>
      <c r="F28" s="77"/>
      <c r="G28" s="13" t="s">
        <v>22</v>
      </c>
      <c r="H28" s="14" t="s">
        <v>23</v>
      </c>
      <c r="I28" s="15" t="s">
        <v>24</v>
      </c>
      <c r="J28" s="77"/>
      <c r="K28" s="77"/>
    </row>
    <row r="29" spans="1:11" x14ac:dyDescent="0.25">
      <c r="A29" s="17" t="s">
        <v>42</v>
      </c>
      <c r="B29" s="23">
        <v>0</v>
      </c>
      <c r="C29" s="24">
        <v>0</v>
      </c>
      <c r="D29" s="109">
        <f t="shared" ref="D29:D33" si="2">B29*C29</f>
        <v>0</v>
      </c>
      <c r="E29" s="110"/>
      <c r="F29" s="77"/>
      <c r="G29" s="18">
        <v>0</v>
      </c>
      <c r="H29" s="19">
        <f t="shared" ref="H29:H33" si="3">E29*G29</f>
        <v>0</v>
      </c>
      <c r="I29" s="101"/>
      <c r="J29" s="77"/>
      <c r="K29" s="77"/>
    </row>
    <row r="30" spans="1:11" ht="25.5" x14ac:dyDescent="0.25">
      <c r="A30" s="17" t="s">
        <v>43</v>
      </c>
      <c r="B30" s="23">
        <v>0</v>
      </c>
      <c r="C30" s="24">
        <v>0</v>
      </c>
      <c r="D30" s="109">
        <f t="shared" si="2"/>
        <v>0</v>
      </c>
      <c r="E30" s="110"/>
      <c r="F30" s="77"/>
      <c r="G30" s="18">
        <v>0</v>
      </c>
      <c r="H30" s="19">
        <f t="shared" si="3"/>
        <v>0</v>
      </c>
      <c r="I30" s="101"/>
      <c r="J30" s="77"/>
      <c r="K30" s="77"/>
    </row>
    <row r="31" spans="1:11" ht="25.5" x14ac:dyDescent="0.25">
      <c r="A31" s="17" t="s">
        <v>44</v>
      </c>
      <c r="B31" s="23">
        <v>0</v>
      </c>
      <c r="C31" s="24">
        <v>0</v>
      </c>
      <c r="D31" s="109">
        <f t="shared" si="2"/>
        <v>0</v>
      </c>
      <c r="E31" s="110"/>
      <c r="F31" s="77"/>
      <c r="G31" s="18">
        <v>0</v>
      </c>
      <c r="H31" s="19">
        <f t="shared" si="3"/>
        <v>0</v>
      </c>
      <c r="I31" s="101"/>
      <c r="J31" s="77"/>
      <c r="K31" s="77"/>
    </row>
    <row r="32" spans="1:11" x14ac:dyDescent="0.25">
      <c r="A32" s="17" t="s">
        <v>35</v>
      </c>
      <c r="B32" s="23">
        <v>0</v>
      </c>
      <c r="C32" s="24">
        <v>0</v>
      </c>
      <c r="D32" s="109">
        <f t="shared" si="2"/>
        <v>0</v>
      </c>
      <c r="E32" s="110"/>
      <c r="F32" s="77"/>
      <c r="G32" s="18">
        <v>0</v>
      </c>
      <c r="H32" s="19">
        <f t="shared" si="3"/>
        <v>0</v>
      </c>
      <c r="I32" s="101"/>
      <c r="J32" s="77"/>
      <c r="K32" s="77"/>
    </row>
    <row r="33" spans="1:11" ht="25.5" x14ac:dyDescent="0.25">
      <c r="A33" s="102" t="s">
        <v>36</v>
      </c>
      <c r="B33" s="23">
        <v>0</v>
      </c>
      <c r="C33" s="24">
        <v>0</v>
      </c>
      <c r="D33" s="109">
        <f t="shared" si="2"/>
        <v>0</v>
      </c>
      <c r="E33" s="110"/>
      <c r="F33" s="77"/>
      <c r="G33" s="18">
        <v>0</v>
      </c>
      <c r="H33" s="19">
        <f t="shared" si="3"/>
        <v>0</v>
      </c>
      <c r="I33" s="101"/>
      <c r="J33" s="77"/>
      <c r="K33" s="77"/>
    </row>
    <row r="34" spans="1:11" ht="15.75" thickBot="1" x14ac:dyDescent="0.3">
      <c r="A34" s="103" t="s">
        <v>45</v>
      </c>
      <c r="B34" s="104"/>
      <c r="C34" s="111"/>
      <c r="D34" s="20">
        <f>SUM(D29:D33)</f>
        <v>0</v>
      </c>
      <c r="E34" s="106"/>
      <c r="F34" s="77"/>
      <c r="G34" s="21" t="s">
        <v>46</v>
      </c>
      <c r="H34" s="22">
        <f>SUM(H23:H25)</f>
        <v>0</v>
      </c>
      <c r="I34" s="107"/>
      <c r="J34" s="77"/>
      <c r="K34" s="77"/>
    </row>
    <row r="35" spans="1:11" ht="15.75" thickBot="1" x14ac:dyDescent="0.3">
      <c r="A35" s="7" t="s">
        <v>47</v>
      </c>
      <c r="B35" s="8"/>
      <c r="C35" s="8"/>
      <c r="D35" s="8"/>
      <c r="E35" s="91"/>
      <c r="F35" s="77"/>
      <c r="G35" s="7" t="s">
        <v>47</v>
      </c>
      <c r="H35" s="8"/>
      <c r="I35" s="33"/>
      <c r="J35" s="77"/>
      <c r="K35" s="77"/>
    </row>
    <row r="36" spans="1:11" ht="63.75" x14ac:dyDescent="0.25">
      <c r="A36" s="9" t="s">
        <v>18</v>
      </c>
      <c r="B36" s="11" t="s">
        <v>40</v>
      </c>
      <c r="C36" s="11" t="s">
        <v>41</v>
      </c>
      <c r="D36" s="12" t="s">
        <v>21</v>
      </c>
      <c r="E36" s="108"/>
      <c r="F36" s="77"/>
      <c r="G36" s="13" t="s">
        <v>22</v>
      </c>
      <c r="H36" s="14" t="s">
        <v>23</v>
      </c>
      <c r="I36" s="15" t="s">
        <v>24</v>
      </c>
      <c r="J36" s="77"/>
      <c r="K36" s="77"/>
    </row>
    <row r="37" spans="1:11" x14ac:dyDescent="0.25">
      <c r="A37" s="17" t="s">
        <v>48</v>
      </c>
      <c r="B37" s="23">
        <v>0</v>
      </c>
      <c r="C37" s="24">
        <v>0</v>
      </c>
      <c r="D37" s="109">
        <f>B37*C37</f>
        <v>0</v>
      </c>
      <c r="E37" s="110"/>
      <c r="F37" s="77"/>
      <c r="G37" s="18">
        <v>0</v>
      </c>
      <c r="H37" s="19">
        <f>E37*G37</f>
        <v>0</v>
      </c>
      <c r="I37" s="101"/>
      <c r="J37" s="77"/>
      <c r="K37" s="77"/>
    </row>
    <row r="38" spans="1:11" x14ac:dyDescent="0.25">
      <c r="A38" s="17" t="s">
        <v>49</v>
      </c>
      <c r="B38" s="23">
        <v>0</v>
      </c>
      <c r="C38" s="24">
        <v>0</v>
      </c>
      <c r="D38" s="109">
        <f>B38*C38</f>
        <v>0</v>
      </c>
      <c r="E38" s="110"/>
      <c r="F38" s="77"/>
      <c r="G38" s="18">
        <v>0</v>
      </c>
      <c r="H38" s="19">
        <f>E38*G38</f>
        <v>0</v>
      </c>
      <c r="I38" s="101"/>
      <c r="J38" s="77"/>
      <c r="K38" s="77"/>
    </row>
    <row r="39" spans="1:11" x14ac:dyDescent="0.25">
      <c r="A39" s="17" t="s">
        <v>50</v>
      </c>
      <c r="B39" s="23">
        <v>0</v>
      </c>
      <c r="C39" s="24">
        <v>0</v>
      </c>
      <c r="D39" s="109">
        <f>B39*C39</f>
        <v>0</v>
      </c>
      <c r="E39" s="110"/>
      <c r="F39" s="77"/>
      <c r="G39" s="18">
        <v>0</v>
      </c>
      <c r="H39" s="19">
        <f>E39*G39</f>
        <v>0</v>
      </c>
      <c r="I39" s="101"/>
      <c r="J39" s="77"/>
      <c r="K39" s="77"/>
    </row>
    <row r="40" spans="1:11" x14ac:dyDescent="0.25">
      <c r="A40" s="17" t="s">
        <v>35</v>
      </c>
      <c r="B40" s="23">
        <v>0</v>
      </c>
      <c r="C40" s="24">
        <v>0</v>
      </c>
      <c r="D40" s="109">
        <f>B40*C40</f>
        <v>0</v>
      </c>
      <c r="E40" s="110"/>
      <c r="F40" s="77"/>
      <c r="G40" s="18">
        <v>0</v>
      </c>
      <c r="H40" s="19">
        <f>E40*G40</f>
        <v>0</v>
      </c>
      <c r="I40" s="101"/>
      <c r="J40" s="77"/>
      <c r="K40" s="77"/>
    </row>
    <row r="41" spans="1:11" ht="25.5" x14ac:dyDescent="0.25">
      <c r="A41" s="102" t="s">
        <v>36</v>
      </c>
      <c r="B41" s="23">
        <v>0</v>
      </c>
      <c r="C41" s="24">
        <v>0</v>
      </c>
      <c r="D41" s="109">
        <f>B41*C41</f>
        <v>0</v>
      </c>
      <c r="E41" s="110"/>
      <c r="F41" s="77"/>
      <c r="G41" s="18">
        <v>0</v>
      </c>
      <c r="H41" s="19">
        <f>E41*G41</f>
        <v>0</v>
      </c>
      <c r="I41" s="101"/>
      <c r="J41" s="77"/>
      <c r="K41" s="77"/>
    </row>
    <row r="42" spans="1:11" ht="15.75" thickBot="1" x14ac:dyDescent="0.3">
      <c r="A42" s="103" t="s">
        <v>51</v>
      </c>
      <c r="B42" s="104"/>
      <c r="C42" s="111"/>
      <c r="D42" s="20">
        <f>SUM(D37:D41)</f>
        <v>0</v>
      </c>
      <c r="E42" s="106"/>
      <c r="F42" s="77"/>
      <c r="G42" s="21" t="s">
        <v>52</v>
      </c>
      <c r="H42" s="22">
        <f>SUM(H31:H33)</f>
        <v>0</v>
      </c>
      <c r="I42" s="107"/>
      <c r="J42" s="77"/>
      <c r="K42" s="77"/>
    </row>
    <row r="43" spans="1:11" ht="15.75" thickBot="1" x14ac:dyDescent="0.3">
      <c r="A43" s="7" t="s">
        <v>53</v>
      </c>
      <c r="B43" s="8"/>
      <c r="C43" s="8"/>
      <c r="D43" s="8"/>
      <c r="E43" s="91"/>
      <c r="F43" s="77"/>
      <c r="G43" s="7" t="s">
        <v>53</v>
      </c>
      <c r="H43" s="8"/>
      <c r="I43" s="33"/>
      <c r="J43" s="77"/>
      <c r="K43" s="77"/>
    </row>
    <row r="44" spans="1:11" ht="63.75" x14ac:dyDescent="0.25">
      <c r="A44" s="9" t="s">
        <v>18</v>
      </c>
      <c r="B44" s="11" t="s">
        <v>54</v>
      </c>
      <c r="C44" s="11" t="s">
        <v>41</v>
      </c>
      <c r="D44" s="12" t="s">
        <v>21</v>
      </c>
      <c r="E44" s="108"/>
      <c r="F44" s="77"/>
      <c r="G44" s="13" t="s">
        <v>22</v>
      </c>
      <c r="H44" s="14" t="s">
        <v>23</v>
      </c>
      <c r="I44" s="15" t="s">
        <v>24</v>
      </c>
      <c r="J44" s="77"/>
      <c r="K44" s="77"/>
    </row>
    <row r="45" spans="1:11" x14ac:dyDescent="0.25">
      <c r="A45" s="17" t="s">
        <v>55</v>
      </c>
      <c r="B45" s="23">
        <v>0</v>
      </c>
      <c r="C45" s="24">
        <v>0</v>
      </c>
      <c r="D45" s="109">
        <f t="shared" ref="D45:D50" si="4">B45*C45</f>
        <v>0</v>
      </c>
      <c r="E45" s="110"/>
      <c r="F45" s="77"/>
      <c r="G45" s="18">
        <v>0</v>
      </c>
      <c r="H45" s="19">
        <f t="shared" ref="H45:H50" si="5">E45*G45</f>
        <v>0</v>
      </c>
      <c r="I45" s="101"/>
      <c r="J45" s="77"/>
      <c r="K45" s="77"/>
    </row>
    <row r="46" spans="1:11" x14ac:dyDescent="0.25">
      <c r="A46" s="17" t="s">
        <v>56</v>
      </c>
      <c r="B46" s="23">
        <v>0</v>
      </c>
      <c r="C46" s="24">
        <v>0</v>
      </c>
      <c r="D46" s="109">
        <f t="shared" si="4"/>
        <v>0</v>
      </c>
      <c r="E46" s="110"/>
      <c r="F46" s="77"/>
      <c r="G46" s="18">
        <v>0</v>
      </c>
      <c r="H46" s="19">
        <f t="shared" si="5"/>
        <v>0</v>
      </c>
      <c r="I46" s="101"/>
      <c r="J46" s="77"/>
      <c r="K46" s="77"/>
    </row>
    <row r="47" spans="1:11" x14ac:dyDescent="0.25">
      <c r="A47" s="17" t="s">
        <v>57</v>
      </c>
      <c r="B47" s="23">
        <v>0</v>
      </c>
      <c r="C47" s="24">
        <v>0</v>
      </c>
      <c r="D47" s="109">
        <f t="shared" si="4"/>
        <v>0</v>
      </c>
      <c r="E47" s="110"/>
      <c r="F47" s="77"/>
      <c r="G47" s="18">
        <v>0</v>
      </c>
      <c r="H47" s="19">
        <f t="shared" si="5"/>
        <v>0</v>
      </c>
      <c r="I47" s="101"/>
      <c r="J47" s="77"/>
      <c r="K47" s="77"/>
    </row>
    <row r="48" spans="1:11" x14ac:dyDescent="0.25">
      <c r="A48" s="102" t="s">
        <v>58</v>
      </c>
      <c r="B48" s="23">
        <v>0</v>
      </c>
      <c r="C48" s="24">
        <v>0</v>
      </c>
      <c r="D48" s="109">
        <f t="shared" si="4"/>
        <v>0</v>
      </c>
      <c r="E48" s="110"/>
      <c r="F48" s="77"/>
      <c r="G48" s="18">
        <v>0</v>
      </c>
      <c r="H48" s="19">
        <f t="shared" si="5"/>
        <v>0</v>
      </c>
      <c r="I48" s="101"/>
      <c r="J48" s="77"/>
      <c r="K48" s="77"/>
    </row>
    <row r="49" spans="1:11" x14ac:dyDescent="0.25">
      <c r="A49" s="17" t="s">
        <v>35</v>
      </c>
      <c r="B49" s="23">
        <v>0</v>
      </c>
      <c r="C49" s="24">
        <v>0</v>
      </c>
      <c r="D49" s="109">
        <f t="shared" si="4"/>
        <v>0</v>
      </c>
      <c r="E49" s="110"/>
      <c r="F49" s="77"/>
      <c r="G49" s="18">
        <v>0</v>
      </c>
      <c r="H49" s="19">
        <f t="shared" si="5"/>
        <v>0</v>
      </c>
      <c r="I49" s="101"/>
      <c r="J49" s="77"/>
      <c r="K49" s="77"/>
    </row>
    <row r="50" spans="1:11" ht="25.5" x14ac:dyDescent="0.25">
      <c r="A50" s="102" t="s">
        <v>36</v>
      </c>
      <c r="B50" s="23">
        <v>0</v>
      </c>
      <c r="C50" s="24">
        <v>0</v>
      </c>
      <c r="D50" s="109">
        <f t="shared" si="4"/>
        <v>0</v>
      </c>
      <c r="E50" s="110"/>
      <c r="F50" s="77"/>
      <c r="G50" s="18">
        <v>0</v>
      </c>
      <c r="H50" s="19">
        <f t="shared" si="5"/>
        <v>0</v>
      </c>
      <c r="I50" s="101"/>
      <c r="J50" s="77"/>
      <c r="K50" s="77"/>
    </row>
    <row r="51" spans="1:11" ht="15.75" thickBot="1" x14ac:dyDescent="0.3">
      <c r="A51" s="103" t="s">
        <v>59</v>
      </c>
      <c r="B51" s="104"/>
      <c r="C51" s="111"/>
      <c r="D51" s="20">
        <f>SUM(D45:D48)</f>
        <v>0</v>
      </c>
      <c r="E51" s="106"/>
      <c r="F51" s="77"/>
      <c r="G51" s="21" t="s">
        <v>60</v>
      </c>
      <c r="H51" s="22">
        <f>SUM(H39:H41)</f>
        <v>0</v>
      </c>
      <c r="I51" s="107"/>
      <c r="J51" s="77"/>
      <c r="K51" s="77"/>
    </row>
    <row r="52" spans="1:11" ht="15.75" thickBot="1" x14ac:dyDescent="0.3">
      <c r="A52" s="7" t="s">
        <v>61</v>
      </c>
      <c r="B52" s="8"/>
      <c r="C52" s="8"/>
      <c r="D52" s="8"/>
      <c r="E52" s="91"/>
      <c r="F52" s="77"/>
      <c r="G52" s="7" t="s">
        <v>61</v>
      </c>
      <c r="H52" s="8"/>
      <c r="I52" s="33"/>
      <c r="J52" s="77"/>
      <c r="K52" s="77"/>
    </row>
    <row r="53" spans="1:11" ht="63.75" x14ac:dyDescent="0.25">
      <c r="A53" s="9" t="s">
        <v>18</v>
      </c>
      <c r="B53" s="11" t="s">
        <v>40</v>
      </c>
      <c r="C53" s="11" t="s">
        <v>41</v>
      </c>
      <c r="D53" s="12" t="s">
        <v>21</v>
      </c>
      <c r="E53" s="108"/>
      <c r="F53" s="77"/>
      <c r="G53" s="13" t="s">
        <v>22</v>
      </c>
      <c r="H53" s="14" t="s">
        <v>23</v>
      </c>
      <c r="I53" s="15" t="s">
        <v>24</v>
      </c>
      <c r="J53" s="77"/>
      <c r="K53" s="77"/>
    </row>
    <row r="54" spans="1:11" x14ac:dyDescent="0.25">
      <c r="A54" s="17" t="s">
        <v>62</v>
      </c>
      <c r="B54" s="23">
        <v>0</v>
      </c>
      <c r="C54" s="24">
        <v>0</v>
      </c>
      <c r="D54" s="109">
        <f t="shared" ref="D54:D59" si="6">B54*C54</f>
        <v>0</v>
      </c>
      <c r="E54" s="110"/>
      <c r="F54" s="77"/>
      <c r="G54" s="18">
        <v>0</v>
      </c>
      <c r="H54" s="19">
        <f t="shared" ref="H54:H59" si="7">E54*G54</f>
        <v>0</v>
      </c>
      <c r="I54" s="101"/>
      <c r="J54" s="77"/>
      <c r="K54" s="77"/>
    </row>
    <row r="55" spans="1:11" x14ac:dyDescent="0.25">
      <c r="A55" s="17" t="s">
        <v>63</v>
      </c>
      <c r="B55" s="23">
        <v>0</v>
      </c>
      <c r="C55" s="24">
        <v>0</v>
      </c>
      <c r="D55" s="109">
        <f t="shared" si="6"/>
        <v>0</v>
      </c>
      <c r="E55" s="110"/>
      <c r="F55" s="77"/>
      <c r="G55" s="18">
        <v>0</v>
      </c>
      <c r="H55" s="19">
        <f t="shared" si="7"/>
        <v>0</v>
      </c>
      <c r="I55" s="101"/>
      <c r="J55" s="77"/>
      <c r="K55" s="77"/>
    </row>
    <row r="56" spans="1:11" x14ac:dyDescent="0.25">
      <c r="A56" s="17" t="s">
        <v>64</v>
      </c>
      <c r="B56" s="23">
        <v>0</v>
      </c>
      <c r="C56" s="24">
        <v>0</v>
      </c>
      <c r="D56" s="109">
        <f t="shared" si="6"/>
        <v>0</v>
      </c>
      <c r="E56" s="110"/>
      <c r="F56" s="77"/>
      <c r="G56" s="18">
        <v>0</v>
      </c>
      <c r="H56" s="19">
        <f t="shared" si="7"/>
        <v>0</v>
      </c>
      <c r="I56" s="101"/>
      <c r="J56" s="77"/>
      <c r="K56" s="77"/>
    </row>
    <row r="57" spans="1:11" x14ac:dyDescent="0.25">
      <c r="A57" s="102" t="s">
        <v>65</v>
      </c>
      <c r="B57" s="23">
        <v>0</v>
      </c>
      <c r="C57" s="24">
        <v>0</v>
      </c>
      <c r="D57" s="109">
        <f t="shared" si="6"/>
        <v>0</v>
      </c>
      <c r="E57" s="112"/>
      <c r="F57" s="77"/>
      <c r="G57" s="18">
        <v>0</v>
      </c>
      <c r="H57" s="19">
        <f t="shared" si="7"/>
        <v>0</v>
      </c>
      <c r="I57" s="101"/>
      <c r="J57" s="77"/>
      <c r="K57" s="77"/>
    </row>
    <row r="58" spans="1:11" x14ac:dyDescent="0.25">
      <c r="A58" s="17" t="s">
        <v>35</v>
      </c>
      <c r="B58" s="23">
        <v>0</v>
      </c>
      <c r="C58" s="24">
        <v>0</v>
      </c>
      <c r="D58" s="109">
        <f t="shared" si="6"/>
        <v>0</v>
      </c>
      <c r="E58" s="110"/>
      <c r="F58" s="77"/>
      <c r="G58" s="18">
        <v>0</v>
      </c>
      <c r="H58" s="19">
        <f t="shared" si="7"/>
        <v>0</v>
      </c>
      <c r="I58" s="101"/>
      <c r="J58" s="77"/>
      <c r="K58" s="77"/>
    </row>
    <row r="59" spans="1:11" ht="25.5" x14ac:dyDescent="0.25">
      <c r="A59" s="102" t="s">
        <v>36</v>
      </c>
      <c r="B59" s="23">
        <v>0</v>
      </c>
      <c r="C59" s="24">
        <v>0</v>
      </c>
      <c r="D59" s="109">
        <f t="shared" si="6"/>
        <v>0</v>
      </c>
      <c r="E59" s="110"/>
      <c r="F59" s="77"/>
      <c r="G59" s="18">
        <v>0</v>
      </c>
      <c r="H59" s="19">
        <f t="shared" si="7"/>
        <v>0</v>
      </c>
      <c r="I59" s="101"/>
      <c r="J59" s="77"/>
      <c r="K59" s="77"/>
    </row>
    <row r="60" spans="1:11" ht="15.75" thickBot="1" x14ac:dyDescent="0.3">
      <c r="A60" s="103" t="s">
        <v>66</v>
      </c>
      <c r="B60" s="104"/>
      <c r="C60" s="111"/>
      <c r="D60" s="20">
        <f>SUM(D54:D57)</f>
        <v>0</v>
      </c>
      <c r="E60" s="106"/>
      <c r="F60" s="77"/>
      <c r="G60" s="21" t="s">
        <v>67</v>
      </c>
      <c r="H60" s="22">
        <f>SUM(H48:H50)</f>
        <v>0</v>
      </c>
      <c r="I60" s="107"/>
      <c r="J60" s="77"/>
      <c r="K60" s="77"/>
    </row>
    <row r="61" spans="1:11" ht="15.75" thickBot="1" x14ac:dyDescent="0.3">
      <c r="A61" s="7" t="s">
        <v>68</v>
      </c>
      <c r="B61" s="8"/>
      <c r="C61" s="8"/>
      <c r="D61" s="8"/>
      <c r="E61" s="91"/>
      <c r="F61" s="77"/>
      <c r="G61" s="7" t="s">
        <v>68</v>
      </c>
      <c r="H61" s="8"/>
      <c r="I61" s="33"/>
      <c r="J61" s="77"/>
      <c r="K61" s="77"/>
    </row>
    <row r="62" spans="1:11" ht="63.75" x14ac:dyDescent="0.25">
      <c r="A62" s="9" t="s">
        <v>18</v>
      </c>
      <c r="B62" s="11" t="s">
        <v>40</v>
      </c>
      <c r="C62" s="11" t="s">
        <v>41</v>
      </c>
      <c r="D62" s="12" t="s">
        <v>21</v>
      </c>
      <c r="E62" s="108"/>
      <c r="F62" s="77"/>
      <c r="G62" s="13" t="s">
        <v>22</v>
      </c>
      <c r="H62" s="14" t="s">
        <v>23</v>
      </c>
      <c r="I62" s="15" t="s">
        <v>24</v>
      </c>
      <c r="J62" s="77"/>
      <c r="K62" s="77"/>
    </row>
    <row r="63" spans="1:11" x14ac:dyDescent="0.25">
      <c r="A63" s="17" t="s">
        <v>69</v>
      </c>
      <c r="B63" s="23">
        <v>0</v>
      </c>
      <c r="C63" s="24">
        <v>0</v>
      </c>
      <c r="D63" s="109">
        <f t="shared" ref="D63:D68" si="8">B63*C63</f>
        <v>0</v>
      </c>
      <c r="E63" s="110"/>
      <c r="F63" s="77"/>
      <c r="G63" s="18">
        <v>0</v>
      </c>
      <c r="H63" s="19">
        <f t="shared" ref="H63:H68" si="9">E63*G63</f>
        <v>0</v>
      </c>
      <c r="I63" s="101"/>
      <c r="J63" s="77"/>
      <c r="K63" s="77"/>
    </row>
    <row r="64" spans="1:11" ht="25.5" x14ac:dyDescent="0.25">
      <c r="A64" s="17" t="s">
        <v>70</v>
      </c>
      <c r="B64" s="23">
        <v>0</v>
      </c>
      <c r="C64" s="24">
        <v>0</v>
      </c>
      <c r="D64" s="109">
        <f t="shared" si="8"/>
        <v>0</v>
      </c>
      <c r="E64" s="110"/>
      <c r="F64" s="77"/>
      <c r="G64" s="18">
        <v>0</v>
      </c>
      <c r="H64" s="19">
        <f t="shared" si="9"/>
        <v>0</v>
      </c>
      <c r="I64" s="101"/>
      <c r="J64" s="77"/>
      <c r="K64" s="77"/>
    </row>
    <row r="65" spans="1:11" ht="25.5" x14ac:dyDescent="0.25">
      <c r="A65" s="17" t="s">
        <v>71</v>
      </c>
      <c r="B65" s="23">
        <v>0</v>
      </c>
      <c r="C65" s="24">
        <v>0</v>
      </c>
      <c r="D65" s="109">
        <f t="shared" si="8"/>
        <v>0</v>
      </c>
      <c r="E65" s="110"/>
      <c r="F65" s="77"/>
      <c r="G65" s="18">
        <v>0</v>
      </c>
      <c r="H65" s="19">
        <f t="shared" si="9"/>
        <v>0</v>
      </c>
      <c r="I65" s="101"/>
      <c r="J65" s="77"/>
      <c r="K65" s="77"/>
    </row>
    <row r="66" spans="1:11" x14ac:dyDescent="0.25">
      <c r="A66" s="102" t="s">
        <v>72</v>
      </c>
      <c r="B66" s="23">
        <v>0</v>
      </c>
      <c r="C66" s="24">
        <v>0</v>
      </c>
      <c r="D66" s="109">
        <f t="shared" si="8"/>
        <v>0</v>
      </c>
      <c r="E66" s="110"/>
      <c r="F66" s="77"/>
      <c r="G66" s="18">
        <v>0</v>
      </c>
      <c r="H66" s="19">
        <f t="shared" si="9"/>
        <v>0</v>
      </c>
      <c r="I66" s="101"/>
      <c r="J66" s="77"/>
      <c r="K66" s="77"/>
    </row>
    <row r="67" spans="1:11" x14ac:dyDescent="0.25">
      <c r="A67" s="17" t="s">
        <v>35</v>
      </c>
      <c r="B67" s="23">
        <v>0</v>
      </c>
      <c r="C67" s="24">
        <v>0</v>
      </c>
      <c r="D67" s="109">
        <f t="shared" si="8"/>
        <v>0</v>
      </c>
      <c r="E67" s="110"/>
      <c r="F67" s="77"/>
      <c r="G67" s="18">
        <v>0</v>
      </c>
      <c r="H67" s="19">
        <f t="shared" si="9"/>
        <v>0</v>
      </c>
      <c r="I67" s="101"/>
      <c r="J67" s="77"/>
      <c r="K67" s="77"/>
    </row>
    <row r="68" spans="1:11" ht="25.5" x14ac:dyDescent="0.25">
      <c r="A68" s="102" t="s">
        <v>36</v>
      </c>
      <c r="B68" s="23">
        <v>0</v>
      </c>
      <c r="C68" s="24">
        <v>0</v>
      </c>
      <c r="D68" s="109">
        <f t="shared" si="8"/>
        <v>0</v>
      </c>
      <c r="E68" s="110"/>
      <c r="F68" s="77"/>
      <c r="G68" s="18">
        <v>0</v>
      </c>
      <c r="H68" s="19">
        <f t="shared" si="9"/>
        <v>0</v>
      </c>
      <c r="I68" s="101"/>
      <c r="J68" s="77"/>
      <c r="K68" s="77"/>
    </row>
    <row r="69" spans="1:11" ht="15.75" thickBot="1" x14ac:dyDescent="0.3">
      <c r="A69" s="103" t="s">
        <v>73</v>
      </c>
      <c r="B69" s="104"/>
      <c r="C69" s="111"/>
      <c r="D69" s="20">
        <f>SUM(D63:D66)</f>
        <v>0</v>
      </c>
      <c r="E69" s="106"/>
      <c r="F69" s="77"/>
      <c r="G69" s="21" t="s">
        <v>74</v>
      </c>
      <c r="H69" s="22">
        <f>SUM(H57:H59)</f>
        <v>0</v>
      </c>
      <c r="I69" s="107"/>
      <c r="J69" s="77"/>
      <c r="K69" s="77"/>
    </row>
    <row r="70" spans="1:11" ht="15.75" thickBot="1" x14ac:dyDescent="0.3">
      <c r="A70" s="7" t="s">
        <v>75</v>
      </c>
      <c r="B70" s="8"/>
      <c r="C70" s="8"/>
      <c r="D70" s="8"/>
      <c r="E70" s="91"/>
      <c r="F70" s="77"/>
      <c r="G70" s="7" t="s">
        <v>75</v>
      </c>
      <c r="H70" s="8"/>
      <c r="I70" s="33"/>
      <c r="J70" s="77"/>
      <c r="K70" s="77"/>
    </row>
    <row r="71" spans="1:11" ht="63.75" x14ac:dyDescent="0.25">
      <c r="A71" s="9" t="s">
        <v>18</v>
      </c>
      <c r="B71" s="11" t="s">
        <v>40</v>
      </c>
      <c r="C71" s="11" t="s">
        <v>41</v>
      </c>
      <c r="D71" s="12" t="s">
        <v>21</v>
      </c>
      <c r="E71" s="108"/>
      <c r="F71" s="77"/>
      <c r="G71" s="13" t="s">
        <v>22</v>
      </c>
      <c r="H71" s="14" t="s">
        <v>23</v>
      </c>
      <c r="I71" s="15" t="s">
        <v>24</v>
      </c>
      <c r="J71" s="77"/>
      <c r="K71" s="77"/>
    </row>
    <row r="72" spans="1:11" x14ac:dyDescent="0.25">
      <c r="A72" s="17" t="s">
        <v>76</v>
      </c>
      <c r="B72" s="23">
        <v>0</v>
      </c>
      <c r="C72" s="24">
        <v>0</v>
      </c>
      <c r="D72" s="109">
        <f>B72*C72</f>
        <v>0</v>
      </c>
      <c r="E72" s="110"/>
      <c r="F72" s="77"/>
      <c r="G72" s="18">
        <v>0</v>
      </c>
      <c r="H72" s="19">
        <f>E72*G72</f>
        <v>0</v>
      </c>
      <c r="I72" s="101"/>
      <c r="J72" s="77"/>
      <c r="K72" s="77"/>
    </row>
    <row r="73" spans="1:11" x14ac:dyDescent="0.25">
      <c r="A73" s="17" t="s">
        <v>77</v>
      </c>
      <c r="B73" s="23">
        <v>0</v>
      </c>
      <c r="C73" s="24">
        <v>0</v>
      </c>
      <c r="D73" s="109">
        <f>B73*C73</f>
        <v>0</v>
      </c>
      <c r="E73" s="110"/>
      <c r="F73" s="77"/>
      <c r="G73" s="18">
        <v>0</v>
      </c>
      <c r="H73" s="19">
        <f>E73*G73</f>
        <v>0</v>
      </c>
      <c r="I73" s="101"/>
      <c r="J73" s="77"/>
      <c r="K73" s="77"/>
    </row>
    <row r="74" spans="1:11" x14ac:dyDescent="0.25">
      <c r="A74" s="17" t="s">
        <v>35</v>
      </c>
      <c r="B74" s="23">
        <v>0</v>
      </c>
      <c r="C74" s="24">
        <v>0</v>
      </c>
      <c r="D74" s="109">
        <f>B74*C74</f>
        <v>0</v>
      </c>
      <c r="E74" s="110"/>
      <c r="F74" s="77"/>
      <c r="G74" s="18">
        <v>0</v>
      </c>
      <c r="H74" s="19">
        <f>E74*G74</f>
        <v>0</v>
      </c>
      <c r="I74" s="101"/>
      <c r="J74" s="77"/>
      <c r="K74" s="77"/>
    </row>
    <row r="75" spans="1:11" ht="25.5" x14ac:dyDescent="0.25">
      <c r="A75" s="102" t="s">
        <v>36</v>
      </c>
      <c r="B75" s="23">
        <v>0</v>
      </c>
      <c r="C75" s="24">
        <v>0</v>
      </c>
      <c r="D75" s="109">
        <f>B75*C75</f>
        <v>0</v>
      </c>
      <c r="E75" s="110"/>
      <c r="F75" s="77"/>
      <c r="G75" s="18">
        <v>0</v>
      </c>
      <c r="H75" s="19">
        <f>E75*G75</f>
        <v>0</v>
      </c>
      <c r="I75" s="101"/>
      <c r="J75" s="77"/>
      <c r="K75" s="77"/>
    </row>
    <row r="76" spans="1:11" ht="15.75" thickBot="1" x14ac:dyDescent="0.3">
      <c r="A76" s="103" t="s">
        <v>78</v>
      </c>
      <c r="B76" s="104"/>
      <c r="C76" s="111"/>
      <c r="D76" s="20">
        <f>SUM(D72:D73)</f>
        <v>0</v>
      </c>
      <c r="E76" s="106"/>
      <c r="F76" s="77"/>
      <c r="G76" s="21" t="s">
        <v>79</v>
      </c>
      <c r="H76" s="22">
        <f>SUM(H66:H68)</f>
        <v>0</v>
      </c>
      <c r="I76" s="107"/>
      <c r="J76" s="77"/>
      <c r="K76" s="77"/>
    </row>
    <row r="77" spans="1:11" ht="15.75" thickBot="1" x14ac:dyDescent="0.3">
      <c r="A77" s="7" t="s">
        <v>80</v>
      </c>
      <c r="B77" s="8"/>
      <c r="C77" s="8"/>
      <c r="D77" s="8"/>
      <c r="E77" s="91"/>
      <c r="F77" s="77"/>
      <c r="G77" s="7" t="s">
        <v>80</v>
      </c>
      <c r="H77" s="8"/>
      <c r="I77" s="33"/>
      <c r="J77" s="77"/>
      <c r="K77" s="77"/>
    </row>
    <row r="78" spans="1:11" ht="38.25" x14ac:dyDescent="0.25">
      <c r="A78" s="25" t="s">
        <v>81</v>
      </c>
      <c r="B78" s="11" t="s">
        <v>82</v>
      </c>
      <c r="C78" s="11" t="s">
        <v>83</v>
      </c>
      <c r="D78" s="26" t="s">
        <v>21</v>
      </c>
      <c r="E78" s="113"/>
      <c r="F78" s="77"/>
      <c r="G78" s="13" t="s">
        <v>22</v>
      </c>
      <c r="H78" s="14" t="s">
        <v>23</v>
      </c>
      <c r="I78" s="15" t="s">
        <v>24</v>
      </c>
      <c r="J78" s="77"/>
      <c r="K78" s="77"/>
    </row>
    <row r="79" spans="1:11" x14ac:dyDescent="0.25">
      <c r="A79" s="27" t="s">
        <v>84</v>
      </c>
      <c r="B79" s="23">
        <v>0</v>
      </c>
      <c r="C79" s="24">
        <v>0</v>
      </c>
      <c r="D79" s="99">
        <f>B79*C79</f>
        <v>0</v>
      </c>
      <c r="E79" s="100"/>
      <c r="F79" s="77"/>
      <c r="G79" s="18">
        <v>0</v>
      </c>
      <c r="H79" s="28">
        <f>E79*G79</f>
        <v>0</v>
      </c>
      <c r="I79" s="101"/>
      <c r="J79" s="77"/>
      <c r="K79" s="77"/>
    </row>
    <row r="80" spans="1:11" x14ac:dyDescent="0.25">
      <c r="A80" s="29" t="s">
        <v>85</v>
      </c>
      <c r="B80" s="30">
        <v>0</v>
      </c>
      <c r="C80" s="31">
        <v>0</v>
      </c>
      <c r="D80" s="99">
        <f>B80*C80</f>
        <v>0</v>
      </c>
      <c r="E80" s="100"/>
      <c r="F80" s="77"/>
      <c r="G80" s="18">
        <v>0</v>
      </c>
      <c r="H80" s="28">
        <f>E80*G80</f>
        <v>0</v>
      </c>
      <c r="I80" s="101"/>
      <c r="J80" s="77"/>
      <c r="K80" s="77"/>
    </row>
    <row r="81" spans="1:11" x14ac:dyDescent="0.25">
      <c r="A81" s="17" t="s">
        <v>35</v>
      </c>
      <c r="B81" s="23">
        <v>0</v>
      </c>
      <c r="C81" s="24">
        <v>0</v>
      </c>
      <c r="D81" s="109">
        <f>B81*C81</f>
        <v>0</v>
      </c>
      <c r="E81" s="110"/>
      <c r="F81" s="77"/>
      <c r="G81" s="18">
        <v>0</v>
      </c>
      <c r="H81" s="19">
        <f>E81*G81</f>
        <v>0</v>
      </c>
      <c r="I81" s="101"/>
      <c r="J81" s="77"/>
      <c r="K81" s="77"/>
    </row>
    <row r="82" spans="1:11" ht="25.5" x14ac:dyDescent="0.25">
      <c r="A82" s="32" t="s">
        <v>36</v>
      </c>
      <c r="B82" s="30">
        <v>0</v>
      </c>
      <c r="C82" s="31">
        <v>0</v>
      </c>
      <c r="D82" s="99">
        <f>B82*C82</f>
        <v>0</v>
      </c>
      <c r="E82" s="100"/>
      <c r="F82" s="77"/>
      <c r="G82" s="18">
        <v>0</v>
      </c>
      <c r="H82" s="19">
        <f>E82*G82</f>
        <v>0</v>
      </c>
      <c r="I82" s="101"/>
      <c r="J82" s="77"/>
      <c r="K82" s="77"/>
    </row>
    <row r="83" spans="1:11" ht="15.75" thickBot="1" x14ac:dyDescent="0.3">
      <c r="A83" s="103" t="s">
        <v>86</v>
      </c>
      <c r="B83" s="104"/>
      <c r="C83" s="105"/>
      <c r="D83" s="20">
        <f>SUM(D79:D82)</f>
        <v>0</v>
      </c>
      <c r="E83" s="106"/>
      <c r="F83" s="77"/>
      <c r="G83" s="21" t="s">
        <v>87</v>
      </c>
      <c r="H83" s="22">
        <f>SUM(H80:H82)</f>
        <v>0</v>
      </c>
      <c r="I83" s="114"/>
      <c r="J83" s="77"/>
      <c r="K83" s="16"/>
    </row>
    <row r="84" spans="1:11" ht="26.25" thickBot="1" x14ac:dyDescent="0.3">
      <c r="A84" s="7" t="s">
        <v>88</v>
      </c>
      <c r="B84" s="8"/>
      <c r="C84" s="33"/>
      <c r="D84" s="34">
        <f>D26+D34+D42+D51+D60+D69+D76+D83</f>
        <v>0</v>
      </c>
      <c r="E84" s="115"/>
      <c r="F84" s="70"/>
      <c r="G84" s="35" t="s">
        <v>89</v>
      </c>
      <c r="H84" s="36">
        <f>H26+H34+H42+H51+H60+H69+H76+H83</f>
        <v>0</v>
      </c>
      <c r="I84" s="116"/>
      <c r="J84" s="70"/>
      <c r="K84" s="77"/>
    </row>
    <row r="85" spans="1:11" ht="45.75" customHeight="1" thickBot="1" x14ac:dyDescent="0.3">
      <c r="A85" s="37" t="s">
        <v>90</v>
      </c>
      <c r="B85" s="38"/>
      <c r="C85" s="117">
        <v>0</v>
      </c>
      <c r="D85" s="118">
        <f>C85*D84</f>
        <v>0</v>
      </c>
      <c r="E85" s="119"/>
      <c r="F85" s="70"/>
      <c r="G85" s="120">
        <v>0</v>
      </c>
      <c r="H85" s="39">
        <f>G85*H84</f>
        <v>0</v>
      </c>
      <c r="I85" s="121"/>
      <c r="J85" s="70"/>
      <c r="K85" s="77"/>
    </row>
    <row r="86" spans="1:11" ht="15.75" thickBot="1" x14ac:dyDescent="0.3">
      <c r="A86" s="122" t="s">
        <v>91</v>
      </c>
      <c r="B86" s="123"/>
      <c r="C86" s="123"/>
      <c r="D86" s="40">
        <f>D84+D85</f>
        <v>0</v>
      </c>
      <c r="E86" s="124"/>
      <c r="F86" s="77"/>
      <c r="G86" s="41" t="s">
        <v>92</v>
      </c>
      <c r="H86" s="42">
        <f>H84+H85</f>
        <v>0</v>
      </c>
      <c r="I86" s="125"/>
      <c r="J86" s="70"/>
      <c r="K86" s="16"/>
    </row>
  </sheetData>
  <protectedRanges>
    <protectedRange sqref="B83:C83 A82 B26:C26 B34:C34 B42:C42 B51:C51 B60:C60 B69:C69 B76:C76 I15:I26 G15:G25 I37:I42 G37:G41 I45:I51 G45:G50 I54:I60 G54:G59 I63:I69 G63:G68 I72:I76 G72:G75 I79:I82 G79:G82 G29:G33 I29:I34" name="Equipement_1"/>
    <protectedRange sqref="A79:A80" name="Frais exploitation_2"/>
    <protectedRange sqref="B86:C86" name="Equipement_1_1"/>
  </protectedRanges>
  <mergeCells count="106">
    <mergeCell ref="A86:C86"/>
    <mergeCell ref="D86:E86"/>
    <mergeCell ref="D82:E82"/>
    <mergeCell ref="A83:C83"/>
    <mergeCell ref="D83:E83"/>
    <mergeCell ref="A84:C84"/>
    <mergeCell ref="D84:E84"/>
    <mergeCell ref="A85:B85"/>
    <mergeCell ref="D85:E85"/>
    <mergeCell ref="A77:E77"/>
    <mergeCell ref="G77:I77"/>
    <mergeCell ref="D78:E78"/>
    <mergeCell ref="D79:E79"/>
    <mergeCell ref="D80:E80"/>
    <mergeCell ref="D81:E81"/>
    <mergeCell ref="D72:E72"/>
    <mergeCell ref="D73:E73"/>
    <mergeCell ref="D74:E74"/>
    <mergeCell ref="D75:E75"/>
    <mergeCell ref="A76:C76"/>
    <mergeCell ref="D76:E76"/>
    <mergeCell ref="D68:E68"/>
    <mergeCell ref="A69:C69"/>
    <mergeCell ref="D69:E69"/>
    <mergeCell ref="A70:E70"/>
    <mergeCell ref="G70:I70"/>
    <mergeCell ref="D71:E71"/>
    <mergeCell ref="D62:E62"/>
    <mergeCell ref="D63:E63"/>
    <mergeCell ref="D64:E64"/>
    <mergeCell ref="D65:E65"/>
    <mergeCell ref="D66:E66"/>
    <mergeCell ref="D67:E67"/>
    <mergeCell ref="D58:E58"/>
    <mergeCell ref="D59:E59"/>
    <mergeCell ref="A60:C60"/>
    <mergeCell ref="D60:E60"/>
    <mergeCell ref="A61:E61"/>
    <mergeCell ref="G61:I61"/>
    <mergeCell ref="G52:I52"/>
    <mergeCell ref="D53:E53"/>
    <mergeCell ref="D54:E54"/>
    <mergeCell ref="D55:E55"/>
    <mergeCell ref="D56:E56"/>
    <mergeCell ref="D57:E57"/>
    <mergeCell ref="D48:E48"/>
    <mergeCell ref="D49:E49"/>
    <mergeCell ref="D50:E50"/>
    <mergeCell ref="A51:C51"/>
    <mergeCell ref="D51:E51"/>
    <mergeCell ref="A52:E52"/>
    <mergeCell ref="A43:E43"/>
    <mergeCell ref="G43:I43"/>
    <mergeCell ref="D44:E44"/>
    <mergeCell ref="D45:E45"/>
    <mergeCell ref="D46:E46"/>
    <mergeCell ref="D47:E47"/>
    <mergeCell ref="D38:E38"/>
    <mergeCell ref="D39:E39"/>
    <mergeCell ref="D40:E40"/>
    <mergeCell ref="D41:E41"/>
    <mergeCell ref="A42:C42"/>
    <mergeCell ref="D42:E42"/>
    <mergeCell ref="A34:C34"/>
    <mergeCell ref="D34:E34"/>
    <mergeCell ref="A35:E35"/>
    <mergeCell ref="G35:I35"/>
    <mergeCell ref="D36:E36"/>
    <mergeCell ref="D37:E37"/>
    <mergeCell ref="D28:E28"/>
    <mergeCell ref="D29:E29"/>
    <mergeCell ref="D30:E30"/>
    <mergeCell ref="D31:E31"/>
    <mergeCell ref="D32:E32"/>
    <mergeCell ref="D33:E33"/>
    <mergeCell ref="D24:E24"/>
    <mergeCell ref="D25:E25"/>
    <mergeCell ref="A26:C26"/>
    <mergeCell ref="D26:E26"/>
    <mergeCell ref="A27:E27"/>
    <mergeCell ref="G27:I27"/>
    <mergeCell ref="D18:E18"/>
    <mergeCell ref="D19:E19"/>
    <mergeCell ref="D20:E20"/>
    <mergeCell ref="D21:E21"/>
    <mergeCell ref="D22:E22"/>
    <mergeCell ref="D23:E23"/>
    <mergeCell ref="A13:E13"/>
    <mergeCell ref="G13:I13"/>
    <mergeCell ref="D14:E14"/>
    <mergeCell ref="D15:E15"/>
    <mergeCell ref="D16:E16"/>
    <mergeCell ref="D17:E17"/>
    <mergeCell ref="B8:E8"/>
    <mergeCell ref="A10:E10"/>
    <mergeCell ref="G10:K10"/>
    <mergeCell ref="A12:B12"/>
    <mergeCell ref="D12:E12"/>
    <mergeCell ref="G12:H12"/>
    <mergeCell ref="A2:E2"/>
    <mergeCell ref="A4:B4"/>
    <mergeCell ref="C4:E4"/>
    <mergeCell ref="A5:B5"/>
    <mergeCell ref="C5:E5"/>
    <mergeCell ref="A6:B6"/>
    <mergeCell ref="C6:E6"/>
  </mergeCells>
  <dataValidations count="1">
    <dataValidation type="decimal" allowBlank="1" showInputMessage="1" showErrorMessage="1" sqref="C85 G85" xr:uid="{E4C65EB1-F498-4AD3-AE4D-B5F8227334E4}">
      <formula1>0</formula1>
      <formula2>0.04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323EC-DCF9-4405-8E98-D6E6C06FFA01}">
  <dimension ref="A2:G16"/>
  <sheetViews>
    <sheetView workbookViewId="0">
      <selection activeCell="L10" sqref="L10"/>
    </sheetView>
  </sheetViews>
  <sheetFormatPr baseColWidth="10" defaultRowHeight="15" x14ac:dyDescent="0.25"/>
  <cols>
    <col min="2" max="2" width="23.5703125" style="67" bestFit="1" customWidth="1"/>
    <col min="3" max="7" width="25" style="67" customWidth="1"/>
  </cols>
  <sheetData>
    <row r="2" spans="1:7" ht="15" customHeight="1" x14ac:dyDescent="0.25">
      <c r="A2" s="135" t="s">
        <v>11</v>
      </c>
      <c r="B2" s="135"/>
      <c r="C2" s="135"/>
      <c r="D2" s="135"/>
      <c r="E2" s="135"/>
      <c r="F2" s="135"/>
      <c r="G2" s="135"/>
    </row>
    <row r="4" spans="1:7" x14ac:dyDescent="0.25">
      <c r="B4" s="43" t="s">
        <v>93</v>
      </c>
      <c r="C4" s="44"/>
      <c r="D4" s="44"/>
      <c r="E4" s="44"/>
      <c r="F4" s="44"/>
      <c r="G4" s="45"/>
    </row>
    <row r="5" spans="1:7" x14ac:dyDescent="0.25">
      <c r="B5" s="126"/>
      <c r="C5" s="46"/>
      <c r="D5" s="46"/>
      <c r="E5" s="46"/>
      <c r="F5" s="46"/>
      <c r="G5" s="46"/>
    </row>
    <row r="6" spans="1:7" ht="31.5" x14ac:dyDescent="0.25">
      <c r="A6" s="47"/>
      <c r="B6" s="134" t="s">
        <v>94</v>
      </c>
      <c r="C6" s="134" t="s">
        <v>95</v>
      </c>
      <c r="D6" s="134" t="s">
        <v>96</v>
      </c>
      <c r="E6" s="134" t="s">
        <v>97</v>
      </c>
      <c r="F6" s="134" t="s">
        <v>98</v>
      </c>
      <c r="G6" s="134" t="s">
        <v>99</v>
      </c>
    </row>
    <row r="7" spans="1:7" ht="47.25" x14ac:dyDescent="0.25">
      <c r="A7" s="48" t="s">
        <v>100</v>
      </c>
      <c r="B7" s="127" t="s">
        <v>101</v>
      </c>
      <c r="C7" s="49">
        <v>8000</v>
      </c>
      <c r="D7" s="49" t="s">
        <v>102</v>
      </c>
      <c r="E7" s="49" t="s">
        <v>103</v>
      </c>
      <c r="F7" s="49">
        <v>1</v>
      </c>
      <c r="G7" s="50">
        <f>(C7*F7)/21.66</f>
        <v>369.34441366574328</v>
      </c>
    </row>
    <row r="8" spans="1:7" x14ac:dyDescent="0.25">
      <c r="B8" s="51"/>
      <c r="C8" s="52"/>
      <c r="D8" s="52"/>
      <c r="E8" s="53"/>
      <c r="F8" s="54"/>
      <c r="G8" s="55"/>
    </row>
    <row r="9" spans="1:7" x14ac:dyDescent="0.25">
      <c r="B9" s="51"/>
      <c r="C9" s="56"/>
      <c r="D9" s="56"/>
      <c r="E9" s="57"/>
      <c r="F9" s="54"/>
      <c r="G9" s="55"/>
    </row>
    <row r="10" spans="1:7" x14ac:dyDescent="0.25">
      <c r="B10" s="51"/>
      <c r="C10" s="56"/>
      <c r="D10" s="56"/>
      <c r="E10" s="57"/>
      <c r="F10" s="54"/>
      <c r="G10" s="55"/>
    </row>
    <row r="11" spans="1:7" x14ac:dyDescent="0.25">
      <c r="B11" s="51"/>
      <c r="C11" s="52"/>
      <c r="D11" s="52"/>
      <c r="E11" s="53"/>
      <c r="F11" s="54"/>
      <c r="G11" s="55"/>
    </row>
    <row r="12" spans="1:7" x14ac:dyDescent="0.25">
      <c r="B12" s="51"/>
      <c r="C12" s="52"/>
      <c r="D12" s="52"/>
      <c r="E12" s="57"/>
      <c r="F12" s="54"/>
      <c r="G12" s="55"/>
    </row>
    <row r="13" spans="1:7" x14ac:dyDescent="0.25">
      <c r="B13" s="51"/>
      <c r="C13" s="52"/>
      <c r="D13" s="52"/>
      <c r="E13" s="53"/>
      <c r="F13" s="54"/>
      <c r="G13" s="55"/>
    </row>
    <row r="14" spans="1:7" ht="15.75" x14ac:dyDescent="0.25">
      <c r="B14" s="128"/>
      <c r="C14" s="128"/>
      <c r="D14" s="128"/>
      <c r="E14" s="129" t="s">
        <v>104</v>
      </c>
      <c r="F14" s="58">
        <f>SUM(F8:F13)</f>
        <v>0</v>
      </c>
      <c r="G14" s="59">
        <f>SUM(G8:G13)</f>
        <v>0</v>
      </c>
    </row>
    <row r="15" spans="1:7" x14ac:dyDescent="0.25">
      <c r="B15" s="130"/>
      <c r="C15" s="130"/>
      <c r="D15" s="130"/>
      <c r="E15" s="130"/>
      <c r="F15" s="130"/>
      <c r="G15" s="130"/>
    </row>
    <row r="16" spans="1:7" ht="110.25" x14ac:dyDescent="0.25">
      <c r="B16" s="131" t="s">
        <v>105</v>
      </c>
      <c r="C16" s="130"/>
      <c r="D16" s="130"/>
      <c r="E16" s="130"/>
      <c r="F16" s="130"/>
      <c r="G16" s="130"/>
    </row>
  </sheetData>
  <mergeCells count="2">
    <mergeCell ref="B4:G4"/>
    <mergeCell ref="A2:G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58190-6B75-4165-9D34-4AE729F42737}">
  <dimension ref="A2:F17"/>
  <sheetViews>
    <sheetView workbookViewId="0">
      <selection activeCell="A2" sqref="A2:F2"/>
    </sheetView>
  </sheetViews>
  <sheetFormatPr baseColWidth="10" defaultRowHeight="15" x14ac:dyDescent="0.25"/>
  <cols>
    <col min="1" max="6" width="23" style="67" customWidth="1"/>
  </cols>
  <sheetData>
    <row r="2" spans="1:6" x14ac:dyDescent="0.25">
      <c r="A2" s="62" t="s">
        <v>11</v>
      </c>
      <c r="B2" s="63"/>
      <c r="C2" s="63"/>
      <c r="D2" s="63"/>
      <c r="E2" s="63"/>
      <c r="F2" s="64"/>
    </row>
    <row r="3" spans="1:6" x14ac:dyDescent="0.25">
      <c r="A3" s="130"/>
      <c r="B3" s="130"/>
      <c r="C3" s="130"/>
      <c r="D3" s="130"/>
      <c r="E3" s="130"/>
      <c r="F3" s="130"/>
    </row>
    <row r="4" spans="1:6" x14ac:dyDescent="0.25">
      <c r="A4" s="130"/>
      <c r="B4" s="43" t="s">
        <v>106</v>
      </c>
      <c r="C4" s="44"/>
      <c r="D4" s="44"/>
      <c r="E4" s="44"/>
      <c r="F4" s="45"/>
    </row>
    <row r="5" spans="1:6" x14ac:dyDescent="0.25">
      <c r="A5" s="130"/>
      <c r="B5" s="130"/>
      <c r="C5" s="130"/>
      <c r="D5" s="130"/>
      <c r="E5" s="130"/>
      <c r="F5" s="133" t="s">
        <v>107</v>
      </c>
    </row>
    <row r="6" spans="1:6" ht="30" x14ac:dyDescent="0.25">
      <c r="A6" s="130"/>
      <c r="B6" s="133" t="s">
        <v>108</v>
      </c>
      <c r="C6" s="133" t="s">
        <v>109</v>
      </c>
      <c r="D6" s="133" t="s">
        <v>110</v>
      </c>
      <c r="E6" s="133" t="s">
        <v>111</v>
      </c>
      <c r="F6" s="50">
        <v>47</v>
      </c>
    </row>
    <row r="7" spans="1:6" ht="31.5" x14ac:dyDescent="0.25">
      <c r="A7" s="127" t="s">
        <v>112</v>
      </c>
      <c r="B7" s="127">
        <v>40953</v>
      </c>
      <c r="C7" s="49" t="s">
        <v>113</v>
      </c>
      <c r="D7" s="49" t="s">
        <v>114</v>
      </c>
      <c r="E7" s="49" t="s">
        <v>115</v>
      </c>
      <c r="F7" s="50">
        <v>15</v>
      </c>
    </row>
    <row r="8" spans="1:6" ht="31.5" x14ac:dyDescent="0.25">
      <c r="A8" s="127" t="s">
        <v>112</v>
      </c>
      <c r="B8" s="127">
        <v>40953</v>
      </c>
      <c r="C8" s="49" t="s">
        <v>116</v>
      </c>
      <c r="D8" s="49" t="s">
        <v>114</v>
      </c>
      <c r="E8" s="49" t="s">
        <v>115</v>
      </c>
      <c r="F8" s="60"/>
    </row>
    <row r="9" spans="1:6" ht="15.75" x14ac:dyDescent="0.25">
      <c r="A9" s="130"/>
      <c r="B9" s="132"/>
      <c r="C9" s="60"/>
      <c r="D9" s="60"/>
      <c r="E9" s="60"/>
      <c r="F9" s="60"/>
    </row>
    <row r="10" spans="1:6" ht="15.75" x14ac:dyDescent="0.25">
      <c r="A10" s="130"/>
      <c r="B10" s="132"/>
      <c r="C10" s="60"/>
      <c r="D10" s="60"/>
      <c r="E10" s="60"/>
      <c r="F10" s="60"/>
    </row>
    <row r="11" spans="1:6" ht="15.75" x14ac:dyDescent="0.25">
      <c r="A11" s="130"/>
      <c r="B11" s="132"/>
      <c r="C11" s="60"/>
      <c r="D11" s="60"/>
      <c r="E11" s="60"/>
      <c r="F11" s="60"/>
    </row>
    <row r="12" spans="1:6" ht="15.75" x14ac:dyDescent="0.25">
      <c r="A12" s="130"/>
      <c r="B12" s="132"/>
      <c r="C12" s="60"/>
      <c r="D12" s="60"/>
      <c r="E12" s="60"/>
      <c r="F12" s="60"/>
    </row>
    <row r="13" spans="1:6" ht="15.75" x14ac:dyDescent="0.25">
      <c r="A13" s="130"/>
      <c r="B13" s="132"/>
      <c r="C13" s="60"/>
      <c r="D13" s="60"/>
      <c r="E13" s="60"/>
      <c r="F13" s="60"/>
    </row>
    <row r="14" spans="1:6" ht="15.75" x14ac:dyDescent="0.25">
      <c r="A14" s="130"/>
      <c r="B14" s="132"/>
      <c r="C14" s="60"/>
      <c r="D14" s="60"/>
      <c r="E14" s="60"/>
      <c r="F14" s="60"/>
    </row>
    <row r="15" spans="1:6" ht="15.75" x14ac:dyDescent="0.25">
      <c r="A15" s="130"/>
      <c r="B15" s="132"/>
      <c r="C15" s="60"/>
      <c r="D15" s="60"/>
      <c r="E15" s="60"/>
      <c r="F15" s="60"/>
    </row>
    <row r="16" spans="1:6" ht="15.75" x14ac:dyDescent="0.25">
      <c r="A16" s="130"/>
      <c r="B16" s="132"/>
      <c r="C16" s="60"/>
      <c r="D16" s="60"/>
      <c r="E16" s="60"/>
      <c r="F16" s="60"/>
    </row>
    <row r="17" spans="1:6" ht="15.75" x14ac:dyDescent="0.25">
      <c r="A17" s="130"/>
      <c r="B17" s="132"/>
      <c r="C17" s="60"/>
      <c r="D17" s="60"/>
      <c r="E17" s="60"/>
      <c r="F17" s="130"/>
    </row>
  </sheetData>
  <mergeCells count="2">
    <mergeCell ref="A2:F2"/>
    <mergeCell ref="B4:F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F2EE101292C740B25DAAF2D267C100" ma:contentTypeVersion="19" ma:contentTypeDescription="Crée un document." ma:contentTypeScope="" ma:versionID="48e44a08161d8a11ff3fa423836f223d">
  <xsd:schema xmlns:xsd="http://www.w3.org/2001/XMLSchema" xmlns:xs="http://www.w3.org/2001/XMLSchema" xmlns:p="http://schemas.microsoft.com/office/2006/metadata/properties" xmlns:ns2="81221dee-5606-43d8-9b03-0e1c61c53ea5" xmlns:ns3="c30b790a-164a-4a27-80e7-afb1cf9940e1" targetNamespace="http://schemas.microsoft.com/office/2006/metadata/properties" ma:root="true" ma:fieldsID="3c69c306f9467a96943066fa65bb8551" ns2:_="" ns3:_="">
    <xsd:import namespace="81221dee-5606-43d8-9b03-0e1c61c53ea5"/>
    <xsd:import namespace="c30b790a-164a-4a27-80e7-afb1cf9940e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21dee-5606-43d8-9b03-0e1c61c53ea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fd2a128-aae2-49d7-98c6-b774ef4f69b6}" ma:internalName="TaxCatchAll" ma:showField="CatchAllData" ma:web="81221dee-5606-43d8-9b03-0e1c61c53e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0b790a-164a-4a27-80e7-afb1cf9940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94a083a-1e22-4320-a76d-dcd5c55a69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221dee-5606-43d8-9b03-0e1c61c53ea5" xsi:nil="true"/>
    <lcf76f155ced4ddcb4097134ff3c332f xmlns="c30b790a-164a-4a27-80e7-afb1cf9940e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B673584-811E-410C-89A3-B46579C4570E}"/>
</file>

<file path=customXml/itemProps2.xml><?xml version="1.0" encoding="utf-8"?>
<ds:datastoreItem xmlns:ds="http://schemas.openxmlformats.org/officeDocument/2006/customXml" ds:itemID="{C24AD9D9-8305-4458-B620-EB1D890D91AC}"/>
</file>

<file path=customXml/itemProps3.xml><?xml version="1.0" encoding="utf-8"?>
<ds:datastoreItem xmlns:ds="http://schemas.openxmlformats.org/officeDocument/2006/customXml" ds:itemID="{9ED7C9DF-7831-4CF6-B8F3-6A035E3674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Annexe 2</vt:lpstr>
      <vt:lpstr>Détails PARTIE B - Personnel</vt:lpstr>
      <vt:lpstr>Détails PARTIE C - Déplacements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Lola</dc:creator>
  <cp:lastModifiedBy>RODRIGUEZ Lola</cp:lastModifiedBy>
  <dcterms:created xsi:type="dcterms:W3CDTF">2026-04-30T07:20:25Z</dcterms:created>
  <dcterms:modified xsi:type="dcterms:W3CDTF">2026-04-30T07:28:50Z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0x01010075F2EE101292C740B25DAAF2D267C100</vt:lpwstr>
  </property>
  <property fmtid="{D5CDD505-2E9C-101B-9397-08002B2CF9AE}" pid="3" name="MediaServiceImageTags">
    <vt:lpwstr/>
  </property>
</Properties>
</file>